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defaultThemeVersion="124226"/>
  <mc:AlternateContent xmlns:mc="http://schemas.openxmlformats.org/markup-compatibility/2006">
    <mc:Choice Requires="x15">
      <x15ac:absPath xmlns:x15ac="http://schemas.microsoft.com/office/spreadsheetml/2010/11/ac" url="Z:\2020-036 Inkubator Sezana JN gradnja\"/>
    </mc:Choice>
  </mc:AlternateContent>
  <xr:revisionPtr revIDLastSave="0" documentId="13_ncr:1_{D26AB349-BC19-4A07-B217-EE0967306A8E}" xr6:coauthVersionLast="45" xr6:coauthVersionMax="45" xr10:uidLastSave="{00000000-0000-0000-0000-000000000000}"/>
  <bookViews>
    <workbookView xWindow="-120" yWindow="-120" windowWidth="29040" windowHeight="15840" xr2:uid="{00000000-000D-0000-FFFF-FFFF00000000}"/>
  </bookViews>
  <sheets>
    <sheet name="4. DEL - SPC PREDRAČ - obr. 13" sheetId="2" r:id="rId1"/>
  </sheets>
  <calcPr calcId="181029"/>
</workbook>
</file>

<file path=xl/calcChain.xml><?xml version="1.0" encoding="utf-8"?>
<calcChain xmlns="http://schemas.openxmlformats.org/spreadsheetml/2006/main">
  <c r="F1033" i="2" l="1"/>
  <c r="F1035" i="2"/>
  <c r="F1036" i="2"/>
  <c r="F1037" i="2"/>
  <c r="F1031" i="2"/>
  <c r="F1012" i="2"/>
  <c r="F1013" i="2"/>
  <c r="F1015" i="2"/>
  <c r="F1017" i="2"/>
  <c r="F1019" i="2"/>
  <c r="F1020" i="2"/>
  <c r="F1022" i="2"/>
  <c r="F1010" i="2"/>
  <c r="F977" i="2"/>
  <c r="F979" i="2"/>
  <c r="F980" i="2"/>
  <c r="F982" i="2"/>
  <c r="F983" i="2"/>
  <c r="F984" i="2"/>
  <c r="F985" i="2"/>
  <c r="F987" i="2"/>
  <c r="F988" i="2"/>
  <c r="F989" i="2"/>
  <c r="F991" i="2"/>
  <c r="F992" i="2"/>
  <c r="F976" i="2"/>
  <c r="F994" i="2"/>
  <c r="F996" i="2"/>
  <c r="F998" i="2"/>
  <c r="F1000" i="2"/>
  <c r="F950" i="2"/>
  <c r="F951" i="2"/>
  <c r="F952" i="2"/>
  <c r="F953" i="2"/>
  <c r="F955" i="2"/>
  <c r="F960" i="2"/>
  <c r="F961" i="2"/>
  <c r="F962" i="2"/>
  <c r="F964" i="2"/>
  <c r="F958" i="2"/>
  <c r="F965" i="2"/>
  <c r="F975" i="2"/>
  <c r="F974" i="2"/>
  <c r="F957" i="2"/>
  <c r="F948" i="2"/>
  <c r="F923" i="2"/>
  <c r="F925" i="2"/>
  <c r="F926" i="2"/>
  <c r="F927" i="2"/>
  <c r="F928" i="2"/>
  <c r="F929" i="2"/>
  <c r="F921" i="2"/>
  <c r="F887" i="2"/>
  <c r="F888" i="2"/>
  <c r="F889" i="2"/>
  <c r="F891" i="2"/>
  <c r="F892" i="2"/>
  <c r="F894" i="2"/>
  <c r="F895" i="2"/>
  <c r="F896" i="2"/>
  <c r="F897" i="2"/>
  <c r="F899" i="2"/>
  <c r="F900" i="2"/>
  <c r="F901" i="2"/>
  <c r="F902" i="2"/>
  <c r="F904" i="2"/>
  <c r="F906" i="2"/>
  <c r="F908" i="2"/>
  <c r="F910" i="2"/>
  <c r="F912" i="2"/>
  <c r="F886" i="2"/>
  <c r="F865" i="2"/>
  <c r="F867" i="2"/>
  <c r="F869" i="2"/>
  <c r="F870" i="2"/>
  <c r="F872" i="2"/>
  <c r="F874" i="2"/>
  <c r="F876" i="2"/>
  <c r="F877" i="2"/>
  <c r="F864" i="2"/>
  <c r="F863" i="2"/>
  <c r="F844" i="2"/>
  <c r="F842" i="2"/>
  <c r="F818" i="2"/>
  <c r="F820" i="2"/>
  <c r="F821" i="2"/>
  <c r="F816" i="2"/>
  <c r="F823" i="2"/>
  <c r="F824" i="2"/>
  <c r="F825" i="2"/>
  <c r="F827" i="2"/>
  <c r="F831" i="2"/>
  <c r="F832" i="2"/>
  <c r="F829" i="2"/>
  <c r="F815" i="2"/>
  <c r="F814" i="2"/>
  <c r="E1038" i="2" l="1"/>
  <c r="F1038" i="2" s="1"/>
  <c r="E1039" i="2"/>
  <c r="F1039" i="2" s="1"/>
  <c r="E1024" i="2"/>
  <c r="F1024" i="2" s="1"/>
  <c r="E1023" i="2"/>
  <c r="F1023" i="2" s="1"/>
  <c r="E1001" i="2"/>
  <c r="F1001" i="2" s="1"/>
  <c r="E1002" i="2"/>
  <c r="F1002" i="2" s="1"/>
  <c r="E966" i="2"/>
  <c r="F966" i="2" s="1"/>
  <c r="E967" i="2"/>
  <c r="F967" i="2" s="1"/>
  <c r="F930" i="2"/>
  <c r="E937" i="2" s="1"/>
  <c r="E914" i="2"/>
  <c r="F914" i="2" s="1"/>
  <c r="E913" i="2"/>
  <c r="F913" i="2" s="1"/>
  <c r="E879" i="2"/>
  <c r="F879" i="2" s="1"/>
  <c r="E878" i="2"/>
  <c r="F878" i="2" s="1"/>
  <c r="E846" i="2"/>
  <c r="F846" i="2" s="1"/>
  <c r="E845" i="2"/>
  <c r="F845" i="2" s="1"/>
  <c r="E834" i="2"/>
  <c r="F834" i="2" s="1"/>
  <c r="E833" i="2"/>
  <c r="F833" i="2" s="1"/>
  <c r="F780" i="2"/>
  <c r="F781" i="2"/>
  <c r="F773" i="2"/>
  <c r="F774" i="2"/>
  <c r="F775" i="2"/>
  <c r="F776" i="2"/>
  <c r="F777" i="2"/>
  <c r="F778" i="2"/>
  <c r="F779" i="2"/>
  <c r="F768" i="2"/>
  <c r="F769" i="2"/>
  <c r="F770" i="2"/>
  <c r="F771" i="2"/>
  <c r="F762" i="2"/>
  <c r="F763" i="2"/>
  <c r="F764" i="2"/>
  <c r="F765" i="2"/>
  <c r="F766" i="2"/>
  <c r="F761" i="2"/>
  <c r="F744" i="2"/>
  <c r="F746" i="2"/>
  <c r="F748" i="2"/>
  <c r="F749" i="2"/>
  <c r="F742" i="2"/>
  <c r="F697" i="2"/>
  <c r="F698" i="2"/>
  <c r="F699" i="2"/>
  <c r="F700" i="2"/>
  <c r="F702" i="2"/>
  <c r="F703" i="2"/>
  <c r="F704" i="2"/>
  <c r="F705" i="2"/>
  <c r="F707" i="2"/>
  <c r="F708" i="2"/>
  <c r="F709" i="2"/>
  <c r="F710" i="2"/>
  <c r="F711" i="2"/>
  <c r="F712" i="2"/>
  <c r="F713" i="2"/>
  <c r="F714" i="2"/>
  <c r="F696" i="2"/>
  <c r="F695" i="2"/>
  <c r="F694" i="2"/>
  <c r="F679" i="2"/>
  <c r="F681" i="2"/>
  <c r="F682" i="2"/>
  <c r="F677" i="2"/>
  <c r="F643" i="2"/>
  <c r="F644" i="2"/>
  <c r="F645" i="2"/>
  <c r="F646" i="2"/>
  <c r="F647" i="2"/>
  <c r="F648" i="2"/>
  <c r="F641" i="2"/>
  <c r="F593" i="2"/>
  <c r="F594" i="2"/>
  <c r="F595" i="2"/>
  <c r="F596" i="2"/>
  <c r="F597" i="2"/>
  <c r="F599" i="2"/>
  <c r="F600" i="2"/>
  <c r="F601" i="2"/>
  <c r="F603" i="2"/>
  <c r="F604" i="2"/>
  <c r="F605" i="2"/>
  <c r="F590" i="2"/>
  <c r="F591" i="2"/>
  <c r="F592" i="2"/>
  <c r="F607" i="2"/>
  <c r="F608" i="2"/>
  <c r="F609" i="2"/>
  <c r="F611" i="2"/>
  <c r="F612" i="2"/>
  <c r="F613" i="2"/>
  <c r="F614" i="2"/>
  <c r="F615" i="2"/>
  <c r="F616" i="2"/>
  <c r="F617" i="2"/>
  <c r="F618" i="2"/>
  <c r="F619" i="2"/>
  <c r="F620" i="2"/>
  <c r="F621" i="2"/>
  <c r="F622" i="2"/>
  <c r="F623" i="2"/>
  <c r="F624" i="2"/>
  <c r="F625" i="2"/>
  <c r="F626" i="2"/>
  <c r="F627" i="2"/>
  <c r="F628" i="2"/>
  <c r="F629" i="2"/>
  <c r="F630" i="2"/>
  <c r="F589" i="2"/>
  <c r="F568" i="2"/>
  <c r="F570" i="2"/>
  <c r="F572" i="2"/>
  <c r="F574" i="2"/>
  <c r="F575" i="2"/>
  <c r="F576" i="2"/>
  <c r="F566" i="2"/>
  <c r="F533" i="2"/>
  <c r="F532" i="2"/>
  <c r="F525" i="2"/>
  <c r="F524" i="2"/>
  <c r="F523" i="2"/>
  <c r="F522" i="2"/>
  <c r="F521" i="2"/>
  <c r="F520" i="2"/>
  <c r="F503" i="2"/>
  <c r="F504" i="2"/>
  <c r="F505" i="2"/>
  <c r="F506" i="2"/>
  <c r="F507" i="2"/>
  <c r="F508" i="2"/>
  <c r="F513" i="2"/>
  <c r="F512" i="2"/>
  <c r="F511" i="2"/>
  <c r="F510" i="2"/>
  <c r="F509" i="2"/>
  <c r="F502" i="2"/>
  <c r="F501" i="2"/>
  <c r="F500" i="2"/>
  <c r="F493" i="2"/>
  <c r="F492" i="2"/>
  <c r="F491" i="2"/>
  <c r="F480" i="2"/>
  <c r="F481" i="2"/>
  <c r="F482" i="2"/>
  <c r="F483" i="2"/>
  <c r="F421" i="2"/>
  <c r="F423" i="2"/>
  <c r="F424" i="2"/>
  <c r="F425" i="2"/>
  <c r="F427" i="2"/>
  <c r="F428" i="2"/>
  <c r="F429" i="2"/>
  <c r="F419" i="2"/>
  <c r="F420" i="2"/>
  <c r="F410" i="2"/>
  <c r="F411" i="2"/>
  <c r="F418" i="2"/>
  <c r="F400" i="2"/>
  <c r="F366" i="2"/>
  <c r="F367" i="2"/>
  <c r="F368" i="2"/>
  <c r="F369" i="2"/>
  <c r="F370" i="2"/>
  <c r="F371" i="2"/>
  <c r="F372" i="2"/>
  <c r="F373" i="2"/>
  <c r="F374" i="2"/>
  <c r="F375" i="2"/>
  <c r="F377" i="2"/>
  <c r="F378" i="2"/>
  <c r="F379" i="2"/>
  <c r="F380" i="2"/>
  <c r="F381" i="2"/>
  <c r="F382" i="2"/>
  <c r="F364" i="2"/>
  <c r="F343" i="2"/>
  <c r="F345" i="2"/>
  <c r="F346" i="2"/>
  <c r="F347" i="2"/>
  <c r="F348" i="2"/>
  <c r="F349" i="2"/>
  <c r="F350" i="2"/>
  <c r="F351" i="2"/>
  <c r="F353" i="2"/>
  <c r="F354" i="2"/>
  <c r="F355" i="2"/>
  <c r="F356" i="2"/>
  <c r="F323" i="2"/>
  <c r="F324" i="2"/>
  <c r="F325" i="2"/>
  <c r="F326" i="2"/>
  <c r="F327" i="2"/>
  <c r="F330" i="2"/>
  <c r="F295" i="2"/>
  <c r="F294" i="2"/>
  <c r="F276" i="2"/>
  <c r="F278" i="2"/>
  <c r="F279" i="2"/>
  <c r="F280" i="2"/>
  <c r="F282" i="2"/>
  <c r="F283" i="2"/>
  <c r="F284" i="2"/>
  <c r="F286" i="2"/>
  <c r="F287" i="2"/>
  <c r="F275" i="2"/>
  <c r="F274" i="2"/>
  <c r="F266" i="2"/>
  <c r="F267" i="2"/>
  <c r="F264" i="2"/>
  <c r="F253" i="2"/>
  <c r="F217" i="2"/>
  <c r="F218" i="2"/>
  <c r="F219" i="2"/>
  <c r="F220" i="2"/>
  <c r="F221" i="2"/>
  <c r="F222" i="2"/>
  <c r="F223" i="2"/>
  <c r="F224" i="2"/>
  <c r="F225" i="2"/>
  <c r="F226" i="2"/>
  <c r="F228" i="2"/>
  <c r="F229" i="2"/>
  <c r="F230" i="2"/>
  <c r="F231" i="2"/>
  <c r="F232" i="2"/>
  <c r="F233" i="2"/>
  <c r="F234" i="2"/>
  <c r="F235" i="2"/>
  <c r="F216" i="2"/>
  <c r="F188" i="2"/>
  <c r="F189" i="2"/>
  <c r="F190" i="2"/>
  <c r="F191" i="2"/>
  <c r="F192" i="2"/>
  <c r="F193" i="2"/>
  <c r="F194" i="2"/>
  <c r="F195" i="2"/>
  <c r="F196" i="2"/>
  <c r="F197" i="2"/>
  <c r="F198" i="2"/>
  <c r="F199" i="2"/>
  <c r="F201" i="2"/>
  <c r="F202" i="2"/>
  <c r="F204" i="2"/>
  <c r="F205" i="2"/>
  <c r="F206" i="2"/>
  <c r="F207" i="2"/>
  <c r="F208" i="2"/>
  <c r="F169" i="2"/>
  <c r="F170" i="2"/>
  <c r="F171" i="2"/>
  <c r="F173" i="2"/>
  <c r="F174" i="2"/>
  <c r="F175" i="2"/>
  <c r="F176" i="2"/>
  <c r="F179" i="2"/>
  <c r="F168" i="2"/>
  <c r="F167" i="2"/>
  <c r="F134" i="2"/>
  <c r="F135" i="2"/>
  <c r="F136" i="2"/>
  <c r="F137" i="2"/>
  <c r="F138" i="2"/>
  <c r="F139" i="2"/>
  <c r="F140" i="2"/>
  <c r="F133" i="2"/>
  <c r="F126" i="2"/>
  <c r="F125" i="2"/>
  <c r="F118" i="2"/>
  <c r="F101" i="2"/>
  <c r="F102" i="2"/>
  <c r="F100" i="2"/>
  <c r="F80" i="2"/>
  <c r="F81" i="2"/>
  <c r="F82" i="2"/>
  <c r="F58" i="2"/>
  <c r="F59" i="2"/>
  <c r="F60" i="2"/>
  <c r="F61" i="2"/>
  <c r="F62" i="2"/>
  <c r="F63" i="2"/>
  <c r="F64" i="2"/>
  <c r="F65" i="2"/>
  <c r="F66" i="2"/>
  <c r="F67" i="2"/>
  <c r="F68" i="2"/>
  <c r="F69" i="2"/>
  <c r="F70" i="2"/>
  <c r="F56" i="2"/>
  <c r="F55" i="2"/>
  <c r="F57" i="2"/>
  <c r="F40" i="2"/>
  <c r="F41" i="2"/>
  <c r="F42" i="2"/>
  <c r="F43" i="2"/>
  <c r="F44" i="2"/>
  <c r="F45" i="2"/>
  <c r="F48" i="2"/>
  <c r="F38" i="2"/>
  <c r="F39" i="2"/>
  <c r="F37" i="2"/>
  <c r="F1040" i="2" l="1"/>
  <c r="E1048" i="2" s="1"/>
  <c r="F1025" i="2"/>
  <c r="E1047" i="2" s="1"/>
  <c r="F1003" i="2"/>
  <c r="E1046" i="2" s="1"/>
  <c r="F968" i="2"/>
  <c r="F880" i="2"/>
  <c r="E935" i="2" s="1"/>
  <c r="F915" i="2"/>
  <c r="E936" i="2" s="1"/>
  <c r="F847" i="2"/>
  <c r="E853" i="2" s="1"/>
  <c r="F835" i="2"/>
  <c r="E852" i="2" s="1"/>
  <c r="E854" i="2" s="1"/>
  <c r="E1054" i="2" s="1"/>
  <c r="E782" i="2"/>
  <c r="F782" i="2" s="1"/>
  <c r="F783" i="2" s="1"/>
  <c r="E789" i="2" s="1"/>
  <c r="E750" i="2"/>
  <c r="F750" i="2" s="1"/>
  <c r="F751" i="2" s="1"/>
  <c r="E788" i="2" s="1"/>
  <c r="E715" i="2"/>
  <c r="F715" i="2" s="1"/>
  <c r="F716" i="2" s="1"/>
  <c r="E722" i="2" s="1"/>
  <c r="E683" i="2"/>
  <c r="F683" i="2" s="1"/>
  <c r="F684" i="2" s="1"/>
  <c r="E721" i="2" s="1"/>
  <c r="E631" i="2"/>
  <c r="F631" i="2" s="1"/>
  <c r="F632" i="2" s="1"/>
  <c r="E656" i="2" s="1"/>
  <c r="E577" i="2"/>
  <c r="F577" i="2" s="1"/>
  <c r="F578" i="2" s="1"/>
  <c r="E655" i="2" s="1"/>
  <c r="F534" i="2"/>
  <c r="E543" i="2" s="1"/>
  <c r="F526" i="2"/>
  <c r="E542" i="2" s="1"/>
  <c r="F514" i="2"/>
  <c r="E541" i="2" s="1"/>
  <c r="F494" i="2"/>
  <c r="E540" i="2" s="1"/>
  <c r="F412" i="2"/>
  <c r="E445" i="2" s="1"/>
  <c r="F296" i="2"/>
  <c r="E304" i="2" s="1"/>
  <c r="F268" i="2"/>
  <c r="E302" i="2" s="1"/>
  <c r="F288" i="2"/>
  <c r="E303" i="2" s="1"/>
  <c r="E236" i="2"/>
  <c r="F236" i="2" s="1"/>
  <c r="F237" i="2" s="1"/>
  <c r="E244" i="2" s="1"/>
  <c r="F141" i="2"/>
  <c r="E149" i="2" s="1"/>
  <c r="F127" i="2"/>
  <c r="E148" i="2" s="1"/>
  <c r="F103" i="2"/>
  <c r="E146" i="2" s="1"/>
  <c r="E71" i="2"/>
  <c r="F71" i="2" s="1"/>
  <c r="F72" i="2" s="1"/>
  <c r="E90" i="2" s="1"/>
  <c r="F642" i="2"/>
  <c r="F484" i="2"/>
  <c r="F479" i="2"/>
  <c r="F478" i="2"/>
  <c r="F477" i="2"/>
  <c r="F476" i="2"/>
  <c r="F475" i="2"/>
  <c r="F474" i="2"/>
  <c r="F473" i="2"/>
  <c r="F438" i="2"/>
  <c r="F437" i="2"/>
  <c r="F401" i="2"/>
  <c r="F402" i="2" s="1"/>
  <c r="E444" i="2" s="1"/>
  <c r="F365" i="2"/>
  <c r="F338" i="2"/>
  <c r="F339" i="2"/>
  <c r="F340" i="2"/>
  <c r="F341" i="2"/>
  <c r="F342" i="2"/>
  <c r="F322" i="2"/>
  <c r="F255" i="2"/>
  <c r="F254" i="2"/>
  <c r="F187" i="2"/>
  <c r="E209" i="2" s="1"/>
  <c r="F209" i="2" s="1"/>
  <c r="F114" i="2"/>
  <c r="F115" i="2"/>
  <c r="F113" i="2"/>
  <c r="F116" i="2"/>
  <c r="F117" i="2"/>
  <c r="F79" i="2"/>
  <c r="F78" i="2"/>
  <c r="E1045" i="2" l="1"/>
  <c r="E1049" i="2" s="1"/>
  <c r="E1056" i="2" s="1"/>
  <c r="E938" i="2"/>
  <c r="E1055" i="2" s="1"/>
  <c r="E1057" i="2" s="1"/>
  <c r="E1066" i="2" s="1"/>
  <c r="E790" i="2"/>
  <c r="E791" i="2" s="1"/>
  <c r="E792" i="2" s="1"/>
  <c r="E723" i="2"/>
  <c r="E724" i="2" s="1"/>
  <c r="E725" i="2" s="1"/>
  <c r="E649" i="2"/>
  <c r="F649" i="2" s="1"/>
  <c r="F650" i="2" s="1"/>
  <c r="F485" i="2"/>
  <c r="E539" i="2" s="1"/>
  <c r="E544" i="2" s="1"/>
  <c r="F439" i="2"/>
  <c r="E383" i="2"/>
  <c r="F383" i="2" s="1"/>
  <c r="F384" i="2" s="1"/>
  <c r="E391" i="2" s="1"/>
  <c r="E357" i="2"/>
  <c r="F357" i="2" s="1"/>
  <c r="F358" i="2" s="1"/>
  <c r="F256" i="2"/>
  <c r="E301" i="2" s="1"/>
  <c r="F210" i="2"/>
  <c r="E243" i="2" s="1"/>
  <c r="E83" i="2"/>
  <c r="F83" i="2" s="1"/>
  <c r="F84" i="2" s="1"/>
  <c r="E91" i="2" s="1"/>
  <c r="E794" i="2" l="1"/>
  <c r="E793" i="2"/>
  <c r="E727" i="2"/>
  <c r="E726" i="2"/>
  <c r="E657" i="2"/>
  <c r="E658" i="2" s="1"/>
  <c r="E545" i="2"/>
  <c r="E546" i="2" s="1"/>
  <c r="E447" i="2"/>
  <c r="E390" i="2"/>
  <c r="F112" i="2"/>
  <c r="E795" i="2" l="1"/>
  <c r="E802" i="2" s="1"/>
  <c r="E728" i="2"/>
  <c r="E801" i="2" s="1"/>
  <c r="E659" i="2"/>
  <c r="E660" i="2" s="1"/>
  <c r="E548" i="2"/>
  <c r="E547" i="2"/>
  <c r="F430" i="2"/>
  <c r="F431" i="2" s="1"/>
  <c r="F119" i="2"/>
  <c r="E305" i="2"/>
  <c r="E662" i="2" l="1"/>
  <c r="E661" i="2"/>
  <c r="E549" i="2"/>
  <c r="E1064" i="2" s="1"/>
  <c r="E446" i="2"/>
  <c r="E448" i="2" s="1"/>
  <c r="E311" i="2"/>
  <c r="E178" i="2"/>
  <c r="F178" i="2" s="1"/>
  <c r="E177" i="2"/>
  <c r="F177" i="2" s="1"/>
  <c r="E147" i="2"/>
  <c r="E150" i="2" s="1"/>
  <c r="E663" i="2" l="1"/>
  <c r="E800" i="2" s="1"/>
  <c r="E803" i="2" s="1"/>
  <c r="E1065" i="2" s="1"/>
  <c r="E454" i="2"/>
  <c r="E329" i="2"/>
  <c r="F329" i="2" s="1"/>
  <c r="E328" i="2"/>
  <c r="F328" i="2" s="1"/>
  <c r="F180" i="2"/>
  <c r="E242" i="2" s="1"/>
  <c r="E245" i="2" s="1"/>
  <c r="E310" i="2" s="1"/>
  <c r="E312" i="2" s="1"/>
  <c r="E461" i="2" s="1"/>
  <c r="E46" i="2"/>
  <c r="F46" i="2" s="1"/>
  <c r="E156" i="2"/>
  <c r="E47" i="2"/>
  <c r="F47" i="2" s="1"/>
  <c r="F331" i="2" l="1"/>
  <c r="E389" i="2" s="1"/>
  <c r="E392" i="2" s="1"/>
  <c r="E453" i="2" s="1"/>
  <c r="E455" i="2" s="1"/>
  <c r="F49" i="2"/>
  <c r="E89" i="2" s="1"/>
  <c r="E92" i="2" s="1"/>
  <c r="E155" i="2" s="1"/>
  <c r="E157" i="2" s="1"/>
  <c r="E460" i="2" l="1"/>
  <c r="E462" i="2"/>
  <c r="E463" i="2" l="1"/>
  <c r="E464" i="2" l="1"/>
  <c r="E465" i="2" s="1"/>
  <c r="E1063" i="2" s="1"/>
  <c r="E1067" i="2" s="1"/>
  <c r="F1068" i="2" l="1"/>
  <c r="E1069" i="2" s="1"/>
  <c r="E1070" i="2" l="1"/>
  <c r="E1071" i="2" s="1"/>
</calcChain>
</file>

<file path=xl/sharedStrings.xml><?xml version="1.0" encoding="utf-8"?>
<sst xmlns="http://schemas.openxmlformats.org/spreadsheetml/2006/main" count="2177" uniqueCount="590">
  <si>
    <t>1.</t>
  </si>
  <si>
    <t>2.</t>
  </si>
  <si>
    <t>3.</t>
  </si>
  <si>
    <t>4.</t>
  </si>
  <si>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</si>
  <si>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</si>
  <si>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</si>
  <si>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</si>
  <si>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</si>
  <si>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</si>
  <si>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</si>
  <si>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</si>
  <si>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</si>
  <si>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</si>
  <si>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</si>
  <si>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</si>
  <si>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</si>
  <si>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</si>
  <si>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</si>
  <si>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kos</t>
  </si>
  <si>
    <t>kraj: ________________________</t>
  </si>
  <si>
    <t>datum: ______________________</t>
  </si>
  <si>
    <t>opis</t>
  </si>
  <si>
    <t>SKUPNA REKAPITULACIJA</t>
  </si>
  <si>
    <t>SKUPAJ VREDNOST BREZ DDV (z upoštevanjem popusta)</t>
  </si>
  <si>
    <t>SKUPAJ VREDNOST PONUDBE Z DDV</t>
  </si>
  <si>
    <t>DDV 22%</t>
  </si>
  <si>
    <t>SKUPAJ VREDNOST PONUDBE BREZ DDV</t>
  </si>
  <si>
    <t>5.</t>
  </si>
  <si>
    <t>Predračun velja do vključno 4 mesece od datuma za prejem ponudb.</t>
  </si>
  <si>
    <t>Vse cene ponudnik obvezno izračuna in vpisuje na dve decimalni mesti!</t>
  </si>
  <si>
    <t>POPUST - % / EUR</t>
  </si>
  <si>
    <t>m2</t>
  </si>
  <si>
    <t>OPOZORILO:</t>
  </si>
  <si>
    <t>SPRCIFIKACIJA PREDRAČUNA</t>
  </si>
  <si>
    <t>ur</t>
  </si>
  <si>
    <t>m</t>
  </si>
  <si>
    <t>m3</t>
  </si>
  <si>
    <t>m1</t>
  </si>
  <si>
    <t>%</t>
  </si>
  <si>
    <t>Podpis pooblaščene osebe:</t>
  </si>
  <si>
    <t>A.</t>
  </si>
  <si>
    <t>GRADBENO - OBRTNIŠKA DELA</t>
  </si>
  <si>
    <t>I.</t>
  </si>
  <si>
    <t>II.</t>
  </si>
  <si>
    <t>6.</t>
  </si>
  <si>
    <t>7.</t>
  </si>
  <si>
    <t>kpl</t>
  </si>
  <si>
    <t>8.</t>
  </si>
  <si>
    <t>III.</t>
  </si>
  <si>
    <t>IV.</t>
  </si>
  <si>
    <t>V.</t>
  </si>
  <si>
    <t>ZIDARSKA DELA</t>
  </si>
  <si>
    <t>MIZARSKA DELA</t>
  </si>
  <si>
    <t>REKAPITULACIJA A. GRADBENO - OBRTNIŠKA DELA</t>
  </si>
  <si>
    <t>SKUPAJ VREDNOST A. GRADBENO - OBRTNIŠKA DELA</t>
  </si>
  <si>
    <t>ZEMELJSKA DELA</t>
  </si>
  <si>
    <t>B.</t>
  </si>
  <si>
    <t>9.</t>
  </si>
  <si>
    <t>10.</t>
  </si>
  <si>
    <t>11.</t>
  </si>
  <si>
    <t>12.</t>
  </si>
  <si>
    <t>13.</t>
  </si>
  <si>
    <t>14.</t>
  </si>
  <si>
    <t>15.</t>
  </si>
  <si>
    <t>C.</t>
  </si>
  <si>
    <t>Č.</t>
  </si>
  <si>
    <t>16.</t>
  </si>
  <si>
    <t>17.</t>
  </si>
  <si>
    <t>18.</t>
  </si>
  <si>
    <t>19.</t>
  </si>
  <si>
    <t>20.</t>
  </si>
  <si>
    <t>21.</t>
  </si>
  <si>
    <t>22.</t>
  </si>
  <si>
    <t>23.</t>
  </si>
  <si>
    <t>24.</t>
  </si>
  <si>
    <t>GRADBENA DELA</t>
  </si>
  <si>
    <t>RUŠITVENA DELA</t>
  </si>
  <si>
    <t>OBRTNIŠKA DELA</t>
  </si>
  <si>
    <t>SLIKOPLESKARSKA DELA</t>
  </si>
  <si>
    <t>KERAMIČARSKA DELA</t>
  </si>
  <si>
    <t>ELEKTRO INSTALACIJE</t>
  </si>
  <si>
    <t>REKAPITULACIJA C. ELEKTRO INSTALACIJE</t>
  </si>
  <si>
    <t>STROJNE INSTALACIJE</t>
  </si>
  <si>
    <t>UREDITEV PROSTOROV V PRITLIČJU INKUBATORJA V SEŽANI</t>
  </si>
  <si>
    <r>
      <t xml:space="preserve">naziv:  </t>
    </r>
    <r>
      <rPr>
        <b/>
        <sz val="8"/>
        <color indexed="8"/>
        <rFont val="Tahoma"/>
        <family val="2"/>
        <charset val="238"/>
      </rPr>
      <t>INKUBATOR d.o.o. Sežana</t>
    </r>
  </si>
  <si>
    <t>Kraška ulica 2, 6210 Sežana</t>
  </si>
  <si>
    <t>SI 96169940</t>
  </si>
  <si>
    <t>transakcijski račun: SI56 1010 0003 0187 462; SI56 1010 0005 7091 285</t>
  </si>
  <si>
    <t>SPLOŠNE ZAHTEVE</t>
  </si>
  <si>
    <t>V posameznih postavkah so uporabljena komercialna imena proizvodov, ki pa se jih lahko nadomesti z drugimi proizvodi, vendar morajo le-ta imeti vsaj enakovredne tehnične, fizikalne, kemijske in ostale lastnosti. Ustreznost alternativnega predloga mora ponudnik dokazati s primerjalnimi tabelami in izjavami o lastnostih za proizvode predvidene v popisu in nadomestne predloge. Ponudnik mora pred dobavo opreme, finalnih oblog in izvedbo tlakov dostaviti vzorce izbranih materialov v potrditev ter pridobiti soglasje projektanta.</t>
  </si>
  <si>
    <t>V popisu morajo biti v vseh postavkah upoštevani:</t>
  </si>
  <si>
    <t>izdelava, dobava in vgradnja vseh osnovnih ter pomožnih materialov, da se v postavki opisana dela lahko izvedejo v celoti;</t>
  </si>
  <si>
    <t>vsi potrebni varnostni ukrepi in zaščite pri izvajanju navedenih del v skladu z veljavno zakonodajo;</t>
  </si>
  <si>
    <t>vsi notranji in zunanji vertikalni ter horizontalni transporti do začasnih in stalnih deponij, vsa pripravljalna, pomožna in zaključna dela pri posameznih postavkah (tudi, če to ni posebej navedeno). Odpadni material se odvaža na deponijo, ki mora imeti upravna dovoljenja za deponiranje posameznih vrst materiala oz. gradbenih odpadkov. Ponudnik mora v cenah za enoto mere zajeti vse stroške deponiranja in transporta;</t>
  </si>
  <si>
    <t>vgrajeni materiali morajo ustrezati veljavnim normativom in predpisanim standardom. Izvajalec mora kvaliteto in ustreznost materialov dokazati s predložitvijo izjav, atestov in certifikatov pred vgrajevanjem. Pridobitev teh listin mora biti upoštevana v cenah po enoti mere;</t>
  </si>
  <si>
    <t>v času izvedbe del morajo biti vsi vgrajeni ali začasno deponirani materiali na gradbišču zaščiteni pred krajo, fizičnimi poškodbami, dežjem, mrazom, hudim vetrom in ostalimi škodljivimi vremenskimi pogoji;</t>
  </si>
  <si>
    <t>v popisu so v vseh postavkah upoštevana vsa pripravljalna, pomožna in zaključna dela, ki pripadajo k posamezni postavki ter so potrebna za nemoteno izvajanje del;</t>
  </si>
  <si>
    <t>vsak ponudnik mora sam preveriti pravilnost vstavljenih formul v popisu gradbeno-obrtniških del!</t>
  </si>
  <si>
    <t>AVLA, VRATARNICA IN HODNIK</t>
  </si>
  <si>
    <t>1.1.</t>
  </si>
  <si>
    <t>PRIPRAVLJALNA DELA</t>
  </si>
  <si>
    <t>SKUPAJ VREDNOST 1.1. PRIPRAVLJALNA DELA</t>
  </si>
  <si>
    <t>IZDELAVA NAČRTA UREDITVE IN ORGANIZACIJE  GRADBIŠČA, VARNOSTNEGA NAČRTA IN POSTAVITEV GRADBIŠČNIH TABEL</t>
  </si>
  <si>
    <t xml:space="preserve">UREDITEV GRADBIŠČNE OGRAJE - ONEMOGOČANJE DOSTOPA DO DELOVIŠČA V OBJEKTU NEPOOBLAŠČENIM OSEBAM </t>
  </si>
  <si>
    <t>PREGLED IN ODKLOP VSEH INSTALACIJ - VODA, ELEKTRIKA, PLIN, OGREVANJE VKLJUČNO Z IZVEDBO ZAČASNIH PREVEZAV POTREBNIH ZA NEMOTENO FUNKCIONIRANJE OBJEKTA MED IZVEDBO DEL…</t>
  </si>
  <si>
    <t>IZDELAVA ZAŠČITE OBSTOJEČE ZATEKLJENE STENE Z AVTOMATSKIMI VRATI DIM. 558/257 CM PRED PRAHOM IN POŠKODBAMI</t>
  </si>
  <si>
    <t xml:space="preserve">IZDELAVA PROTIPRAŠNE ZAŠČITE NA VRATIH POVRŠINE DO 2.00 M2 </t>
  </si>
  <si>
    <t>IZDELAVA PROTIPRAŠNE ZAŠČITE NA ALUMINIJSKIH ZASTEKLJENIH VRATIH DIM. 178/242 CM</t>
  </si>
  <si>
    <t>IZDELAVA ZAŠČITE ZA TLAK V AVLI IN DELU HODNIKA (OPAŽNE PLOŠČE NA PENJENI POLIETILENSKI FOLIJI DEB. 10 MM IN PVC FOLIJI)</t>
  </si>
  <si>
    <t>FINALNO FINO ČIŠČENJE PROSTOROV PO DOKONČANJU DEL VKLJUČNO S FINIM ČIŠČENJEM VHODNE ZASTEKLJENE STENE IN ALUM. DVOKRILNIH VRAT V PROIZVODNI DEL OBJEKTA</t>
  </si>
  <si>
    <t>DOBAVA, POSTAVITEV IN ODSTRANITEV PREMIČNIH DELOVNIH ODROV NE GLEDE NA ŠTEVILO PRESTAVITEV</t>
  </si>
  <si>
    <t xml:space="preserve">PROJEKTANTSKI NADZOR (2% OD VREDNOSTI VSEH GRADBENO-OBRTNIŠKIH DEL BREZ PRIPRAVLJALNIH DEL) </t>
  </si>
  <si>
    <t xml:space="preserve">IZDELAVA PID NAČRTA ARHITEKTURE V TREH IZVODIH (2% OD VREDNOSTI VSEH GRADBENO-OBRTNIŠKIH DEL BREZ PRIPRAVLJALNIH DEL) </t>
  </si>
  <si>
    <t xml:space="preserve">ZAKLJUČNA DELA, ODSTRANITEV GRADBIŠČA IN ZUNANJE ČIŠČENJE NA KONCU DEL - PAVŠAL </t>
  </si>
  <si>
    <t>1.2.</t>
  </si>
  <si>
    <t>SKUPAJ VREDNOST 1.2. RUŠITVENA DELA</t>
  </si>
  <si>
    <t>DEMONTAŽA STENSKE OBLOGE IZ FURNIRANE IVERKE VKLJUČNO S PODKONSTRUKCIJO</t>
  </si>
  <si>
    <t>ODSTRANITEV OBSTOJEČIH NOTRANJIH  LESENIH VRATNIH KRIL IN PODBOJEV  POVRŠINE DO 2.00 M2</t>
  </si>
  <si>
    <t>ODSTRANITEV OBSTOJEČE LESENE ZASTEKLJENE STENE (KOMBINACIJA OKNA DIM. 201/212 CM IN ENOKRILNIH VRAT DIM. 84/307 CM)</t>
  </si>
  <si>
    <t>ODSTRANITEV OBSTOJEČE TALNE OBLOGE (VINAZ) VKLJUČNO S COKLOM</t>
  </si>
  <si>
    <t>ODSTRANITEV SPUŠČENEGA STROPA IZ KOVINSKIH LAMEL VKLJUČNO S PODKONSTRUKCIJO</t>
  </si>
  <si>
    <t>ODSTRANITEV SPUŠČENEGA STROPA IZ LETEV PLESKANE IVERKE IN LESENE PODKONSTRUKCIJE</t>
  </si>
  <si>
    <t>ODSTRANITEV SPUŠČENEGA STROPA IZ FURNIRANE IVERKE IN LESENE PODKONSTRUKCIJE</t>
  </si>
  <si>
    <t>RUŠITEV PARAPETA VIŠINE 95 CM IZ OPEKE DEB. 23 CM</t>
  </si>
  <si>
    <t>PAZLJIVA DEMONTAŽA 30 NABIRALNIKOV IN SKLADIŠČENJE DO PONOVNE MONTAŽE</t>
  </si>
  <si>
    <t>PAZLJIVA ODSTRANITEV GRANITOGRES PLOŠČIC NA HODNIKU V DOLŽINI 300 CM</t>
  </si>
  <si>
    <t>DOLBLJENJE UTOROV DIM. 5/5 CM V OPEČNEM ZIDU ZA INSTALACIJSKE VODE VKLJUČNO S POZIDAVO IN KRPANJEM OMETA</t>
  </si>
  <si>
    <t>ODSTRANITEV COKLA IZ GRANITOGRES PLOŠČIC</t>
  </si>
  <si>
    <t>ODBIJANJE POŠKODOVANIH DELOV NOTRANJEGA OMETA Z OPEČNEGA ZIDA, ČIŠČENJE PODLAGE, KRPANJE OMETA Z GROBO IN FINO MALTO. V POPISU PREDVIDENO:</t>
  </si>
  <si>
    <t>DEMONTAŽA IN ODSTRANITEV ODVEČNIH PODOMETNIH IN NADOMETNIH INSTALACIJ - OBRAČUN PO DEJANSKO OPRAVLJENEM DELU. V POPISU PREDVIDENO:</t>
  </si>
  <si>
    <t>ODSTRANITEV SPUŠČENEGA STROPA IZ KOVINSKIH LAMEL VKLJUČNO S PODKONSTRUKCIJO NAD GLAVNIM VHODOM</t>
  </si>
  <si>
    <t>NAKLADANJE IN ODVOZ GRADBENIH RUŠEVIN NA KOMUNALNO DEPONIJO ODDALJENO DO 5 KM VKLJUČNO S PLAČILOM KOMUNALNE TAKSE.</t>
  </si>
  <si>
    <t xml:space="preserve">RAZNA NEPREDVIDENA RUŠITVENA DELA - V POPISU UPOŠTEVANO 10% OD SKUPNE VREDNOSTI VSEH RUŠITVENIH DEL </t>
  </si>
  <si>
    <t>1.3.</t>
  </si>
  <si>
    <t>SKUPAJ VREDNOST 1.3. ZIDARSKA DELA</t>
  </si>
  <si>
    <t>KRPANJE TLAKA NA POZICIJI ODSTRANJENEGA PARAPETA S CEMENTNO MALTO</t>
  </si>
  <si>
    <t>POZIDAVA NIŠE DIM. 290/14/80 CM S TROJNIM OPEČNIM ZIDAKOM IN IZDELAVA GROBEGA TER FINEGA OMETA V RAVNINI OBSTOJEČEGA ZIDA</t>
  </si>
  <si>
    <t>KRPANJE UTOROV ZA INSTALACIJE VKLJUČNO Z VSEM POTREBNIM MATERIALOM</t>
  </si>
  <si>
    <t>DOBAVA MATERIALA IN IZDELAVA IZRAVNALNE MASE NA "KLANČINI" DEBELINE DO 10 MM</t>
  </si>
  <si>
    <t>PRIPRAVA PODLAGE (IZRAVNAVA OMETA) NA POZICIJI ODSTRANJENEGA COKLA IZ GRANITOGRESA</t>
  </si>
  <si>
    <t>RAZNA NEPREDVIDENA ZIDARSKA DELA IN POMOČ INSTALATERJEM TER OBRTNIKOM. OBRAČUN PO DEJANSKIH STROŠKIH! V POPISU PREDVIDENO 10% OD VREDNOSTI VSEH ZIDARSKIH DEL</t>
  </si>
  <si>
    <t>REKAPITULACIJA 1. GRADBENA DELA</t>
  </si>
  <si>
    <t>SKUPAJ VREDNOST 1. GRADBENA DELA</t>
  </si>
  <si>
    <t>2.1.</t>
  </si>
  <si>
    <t>SKUPAJ VREDNOST 2.1. MIZARSKA DELA</t>
  </si>
  <si>
    <t>IZDELAVA, DOBAVA IN MONTAŽA NOTRANJIH ENOKRILNIH VRAT DIM. 91/205 CM. VRATA SVETLIH DIMENZIJ 81/200 CM IMAJO PRAŠNO BARVANE POCINKANE JEKLENE OBJEMNE PODBOJE ZA STENO DEB. 13 CM. KRILO JE POLNO IN OBOJESTRANSKO OBLOŽENO S HPL LAMINATOM EGGER H1615 ST9 ČEŠNJA ROMANA (ENAK KOT PRI OBST. VRATIH V OBNOVLJENEM DELU OBJEKTA). ROBOVI KRILA SO ZAKLJUČENI Z ABS NALIMKI. VRATA SO OPREMLJENA Z DVODELNO MAT INOX KLJUKO, CILINDRIČNO KLJUČAVNICO IN TALNIM ZAUSTAVLJALCEM. BARVA PODBOJEV: RAL 9010 - SHEMA Z OZNAKO V1</t>
  </si>
  <si>
    <t>IZDELAVA, DOBAVA IN MONTAŽA NOTRANJIH ENOKRILNIH VRAT DIM. 91/205 CM. VRATA SVETLIH DIMENZIJ 81/200 CM IMAJO PRAŠNO BARVANE POCINKANE JEKLENE OBJEMNE PODBOJE ZA STENO DEB. 13 CM. KRILO JE POLNO IN OBOJESTRANSKO OBLOŽENO S HPL LAMINATOM EGGER H1615 ST9 ČEŠNJA ROMANA (ENAK KOT PRI OBST. VRATIH V OBNOVLJENEM DELU OBJEKTA). ROBOVI KRILA SO ZAKLJUČENI Z ABS NALIMKI. V KRILU JE PREDVIDEN IZREZ ZA VENTILACIJSKO REŠETKO. VRATA SO OPREMLJENA Z DVODELNO MAT INOX KLJUKO, CILINDRIČNO KLJUČAVNICO, SAMOZAPIRALOM, PIKTOGRAMOM ZA SANITARIJE IN TALNIM ZAUSTAVLJALCEM. BARVA PODBOJEV: RAL 9010 - SHEMA Z OZNAKO V2</t>
  </si>
  <si>
    <t>IZDELAVA, DOBAVA IN MONTAŽA NOTRANJIH ENOKRILNIH VRAT DIM. 81/205 CM. VRATA SVETLIH DIMENZIJ 71/200 CM IMAJO PRAŠNO BARVANE POCINKANE JEKLENE OBJEMNE PODBOJE ZA STENO DEB. 13 CM. KRILO JE POLNO IN OBOJESTRANSKO OBLOŽENO S HPL LAMINATOM EGGER H1615 ST9 ČEŠNJA ROMANA (ENAK KOT PRI OBST. VRATIH V OBNOVLJENEM DELU OBJEKTA). ROBOVI KRILA SO ZAKLJUČENI Z ABS NALIMKI. V KRILU JE PREDVIDEN IZREZ ZA VENTILACIJSKO REŠETKO. VRATA SO OPREMLJENA Z DVODELNO MAT INOX KLJUKO, CILINDRIČNO KLJUČAVNICO IN TALNIM ZAUSTAVLJALCEM. BARVA PODBOJEV: RAL 9010 - SHEMA Z OZNAKO V7</t>
  </si>
  <si>
    <t>MONTAŽNE STENE IN STROPOVI</t>
  </si>
  <si>
    <t>SKUPAJ VREDNOST 2.1. MONTAŽNE STENE IN STROPOVI</t>
  </si>
  <si>
    <t>OPOMBA: VSI STIKI MAVČNIH PLOŠČ MORAJO BITI BANDAŽIRANI IN KITANI V KVALITETI K2!</t>
  </si>
  <si>
    <t>SPUŠČENI STROPOVI</t>
  </si>
  <si>
    <t>DOBAVA MATERIALA IN IZDELAVA RAVNEGA SPUŠČENEGA STROPA IZ ENOJNIH MAVČNOKARTONSKIH PLOŠČ DEB. 12.5 MM. PLOŠČE BODO VIJAČENE NA PODKONSTRUKCIJO IZ POCINKANIH PROFILOV, KI BODO SIDRANI V STROPNO PLOŠČO. VIŠINA OBEŠANJA JE 7 CM. SVETLA VIŠINA PROSTORA JE 300 CM. STIKI MED MAVČNOKARTONSKIMI PLOŠČAMI IN ZIDOM BODO OBDELANI Z LOČILNIM TRAKOM ZA STIČNE FUGE KNAUF TRENN-FIX IN FUGIRNO MASO KNAUF UNIFLOTT. V CENI JE POTREBNO UPOŠTEVATI IZDELAVO IZREZOV IN OJAČITEV ZARADI MONTAŽE SVETIL TER INSTALACIJ</t>
  </si>
  <si>
    <t>DOBAVA MATERIALA IN IZDELAVA ČELNE ZAPORE SPUŠČENEGA STROPA IZ ENOJNIH MAVČNOKARTONSKIH PLOŠČ DEB. 12.5 MM. PLOŠČE BODO VIJAČENE NA PODKONSTRUKCIJO IZ POCINKANIH PROFILOV. STIKI MED MAVČNOKARTONSKIMI PLOŠČAMI IN ZIDOM BODO OBDELANI Z LOČILNIM TRAKOM ZA STIČNE FUGE KNAUF TRENN-FIX IN FUGIRNO MASO KNAUF UNIFLOTT</t>
  </si>
  <si>
    <t>DOBAVA MATERIALA IN IZDELAVA SEGMENTOV SPUŠČENEGA STROPA (V KOMBINACIJI Z LESENIM STROPOM) IZ ENOJNIH MAVČNOKARTONSKIH PLOŠČ DEB. 12.5 MM. PLOŠČE BODO VIJAČENE NA PODKONSTRUKCIJO IZ POCINKANIH PROFILOV, KI BODO SIDRANI V STROPNO PLOŠČO. VIŠINA OBEŠANJA JE 68 CM. SVETLA VIŠINA PROSTORA JE 268 CM. STIKI MED MAVČNOKARTONSKIMI PLOŠČAMI IN ZIDOM BODO OBDELANI Z LOČILNIM TRAKOM ZA STIČNE FUGE KNAUF TRENN-FIX IN FUGIRNO MASO KNAUF UNIFLOTT. V CENI JE POTREBNO UPOŠTEVATI IZDELAVO IZREZOV IN OJAČITEV ZARADI MONTAŽE SVETIL TER INSTALACIJ</t>
  </si>
  <si>
    <t>DOBAVA IN MONTAŽA TIPSKIH PLESKANIH KOVINSKIH REVIZIJSKIH VRATIC DIM. 30/30 CM V STROP IZ MAVČNOKARTONSKIH PLOŠČ</t>
  </si>
  <si>
    <t>DOBAVA IN MONTAŽA SEGMENTA SPUŠČENEGA STROPA POVRŠINE 2.80 M2 IZ POŠEVNIH PERFORIRANIH TOPOLOVIH VEZANIH PLOŠČ DEB. 20 MM NA PODKONSTRUKCIJI IZ POCINKANIH PROFILOV. ŠIRINA SEGMENTA JE 116 CM. PLOŠČE SO OBLOŽENE S ČEŠNJEVIM FURNIRJEM "NATUR BARVE" IN LAKIRANE. SEGMENT JE INTEGRIRAN V SPUŠČENI STROP IZ MK PLOŠČ</t>
  </si>
  <si>
    <t>DOBAVA IN MONTAŽA SAMOSTOJNEGA ELEMENTA SPUŠČENEGA STROPA - ŠESTEROKOTNIKA IZ PERFORIRANIH TOPOLOVIH VEZANIH PLOŠČ DEB. 20 MM NA VEŠALKAH IN SKRITIH KOVINSKIH PROFILIH. DOLŽINA STRANICE ŠESTEROKOTNIKA JE 101 CM. ELEMENT JE OBLOŽEN S ČEŠNJEVIM FURNIRJEM "NATUR BARVE" IN LAKIRAN</t>
  </si>
  <si>
    <t>DOBAVA MATERIALA IN IZDELAVA RAVNEGA SPUŠČENEGA STROPA IZ ENOJNIH CEMENTNIH PLOŠČ "KNAUF AQUAPANEL CEMENT BOARD OUTDOOR " DEB. 12.5 MM. PLOŠČE BODO VIJAČENE S SISTEMSKIMI MAXI VIJAKI SN NA PODKONSTRUKCIJO IZ POCINKANIH PROFILOV, KI BODO SIDRANI V STROPNO KONSTRUKCIJO. VIŠINA OBEŠANJA JE 80 CM. SVETLA VIŠINA JE 257 CM. STIKI MED CEMENTNIMI PLOŠČAMI BODO OBDELANI Z AQUAPANEL FUGIRNIM TRAKOM IN AQUAPANEL SIVO FUGIRNO MASO. CELOTEN STROP BO PREMAZAN Z GRUNDIRNIM SREDSTVOM, AQUAPANEL BELO FUGIRNO MASO Z VTISNJENO AQUAPANEL TKANINO ZA ZUNANJE POVRŠINE. STROP BO FINALNO OBDELAN Z AQUAPANEL BELIM SILIKONSKIM OMETOM NA OSNOVI UMETNE SMOLE. V CENI JE POTREBNO UPOŠTEVATI IZDELAVO IZREZOV IN OJAČITEV ZARADI MONTAŽE SVETIL</t>
  </si>
  <si>
    <t>2.3.</t>
  </si>
  <si>
    <t>SKUPAJ VREDNOST 2.3. SLIKOPLESKARSKA DELA</t>
  </si>
  <si>
    <t>STRUGANJE STAREGA OPLESKA, DOBAVA MATERIALA IN 2x 100% KITANJE, BRUŠENJE TER SLIKANJE STEN Z BELO DISPERZIJSKO  BARVO VKLJUČNO S PRIPRAVO PODLAGE IN ZAŠČITAMI</t>
  </si>
  <si>
    <t xml:space="preserve">DOBAVA MATERIALA, 2x 100% KITANJE, BRUŠENJE, PREMAZ Z EMULZIJO IN SLIKANJE SPUŠČENEGA STROPA IZ MAVČNOKARTONSKIH PLOŠČ Z DISPERZIJSKO BARVO VKLJUČNO Z VSEMI ZAŠČITAMI </t>
  </si>
  <si>
    <t>2.4.</t>
  </si>
  <si>
    <t>KAMNOSEŠKA IN TLAKARSKA DELA</t>
  </si>
  <si>
    <t>SKUPAJ VREDNOST 2.4. KAMNOSEŠKA IN TLAKARSKA DELA</t>
  </si>
  <si>
    <t>DOBAVA MATERIALA, ČIŠČENJE PODLAGE IN POLAGANJE POLIRANIH PLOŠČ KAMNA (KOPRIVA) DEB. 2 CM NA LEPILO V ENAKIH PASOVIH KOT OBSTOJEČI TLAK V AVLI (PASOVI ŠIRINE 25 CM)</t>
  </si>
  <si>
    <t>IZDELAVA, DOBAVA IN MONTAŽA COKLA VIŠINE 8 CM IZ POLIRANEGA KAMNA (KOPRIVA) DEB. 2 CM</t>
  </si>
  <si>
    <t>NATANČNO STROJNO REZANJE KAMNITEGA TLAKA NA HODNIKU V RAVNI LINIJI</t>
  </si>
  <si>
    <t>DOBAVA MATERIALA, LOKALNA ODSTRANITEV POŠKODOVANEGA KAMNITEGA TLAKA IN POLAGANJE NOVIH PLOŠČ KAMNA (KOPRIVA) DEB. 2 CM V PASOVIH ENAKE ŠIRINE KOT OBSTOJEČI TLAK (25 CM)</t>
  </si>
  <si>
    <t>DIAMANTNO BRUŠENJE KAMNITEGA TLAKA, ČIŠČENJE, DOBAVA MATERIALA IN IMPREGNACIJA</t>
  </si>
  <si>
    <t>DOBAVA IN IZDELAVA CEMENTNEGA DEKORATIVNEGA TLAKA MAPEI ULTRATOP LOFT (MICROTOPPING) DEB. 4 MM. VIŠINSKA ODSTOPANJA OBSTOJEČEGA TLAKA  SO IZRAVNANA (BRUŠENJE). FUGE V TLAKU SO ZAPOLNJENE Z EPOKSIDNIM TEMELJNIM PREMAZOM PRIMER SN IN KREMENČEVIM PESKOM QUARZO 1.2. NA PRIPRAVLJENO PODLAGO JE NANEŠENA DEKORATIVNA CEMENTNA MALTA ULTRATOP LOFT F IN W, KI JE PIGMENTIRANA Z ULTRATOP EASY COLOR (3X NANOS). MALTA JE OBDELANA ŠE S TEMELJNIM PREMAZOM ULTRATOP BASE COAT IN ZAŠČITNIM PREMAZOM MAPEFLOOR FINISH 58 W</t>
  </si>
  <si>
    <t>DOBAVA IN MONTAŽA TIPSKEGA TALNEGA PROFILA PROFILPAS PRONIVEL PA IZ ELOKSIRANEGA ALUMINIJA VIDNIH DIMENZIJ 10/4.5 MM NA PRAGOVIH VRAT SVETLE ŠIRINE 81 CM</t>
  </si>
  <si>
    <t>REKAPITULACIJA 2. OBRTNIŠKA DELA</t>
  </si>
  <si>
    <t>SKUPAJ VREDNOST 2. OBRTNIŠKA DELA</t>
  </si>
  <si>
    <t>2.2.</t>
  </si>
  <si>
    <t>REKAPITULACIJA I. AVLA, VRATARNICA IN HODNIK</t>
  </si>
  <si>
    <t>SKUPAJ VREDNOST I. AVLA, VRATARNICA IN HODNIK</t>
  </si>
  <si>
    <t>SANITARIJE V POSLOVNEM DELU</t>
  </si>
  <si>
    <t>SKUPAJ VREDNOST 1.1. PRIPRAVLALNA DELA</t>
  </si>
  <si>
    <t>UREDITEV GRADBIŠČA IN POSTAVITEV GRADBIŠČNE OGRAJE - ONEMOGOČANJE DOSTOPA DO DELOVIŠČA V OBJEKTU NEPOOBLAŠČENIM OSEBAM</t>
  </si>
  <si>
    <t>PREGLED IN ODKLOP VSEH INSTALACIJ - VODE, ELEKTRIKE, PLINA, OGREVANJA TER KANALIZACIJE VKLJUČNO Z IZVEDBO ZAČASNIH PREVEZAV POTREBNIH ZA NEMOTENO FUNKCIONIRANJE OBJEKTA MED IZVEDBO DEL</t>
  </si>
  <si>
    <t>IZDELAVA ZAŠČITE OBSTOJEČEGA ALUMINIJSKEGA OKNA POVRŠINE DO 2 M2 PRED PRAHOM IN POŠKODBAMI</t>
  </si>
  <si>
    <t>IZDELAVA PROTIPRAŠNE ZAŠČITE NA VRATNI ODPRTINI V OBJEKTU POVRŠINE DO 2 M2</t>
  </si>
  <si>
    <t>DOBAVA MATERIALA IN LEPLJENJE PROSOJNE FOLIJE NA PREDHODNO OČIŠČENO NOTRANJO STRAN OKENSKEGA STEKLA</t>
  </si>
  <si>
    <t>OKNO DIM. 122/140 CM</t>
  </si>
  <si>
    <t>OKNO DIM. 98/139 CM</t>
  </si>
  <si>
    <t>ODSTRANITEV ZAŠČIT, FINALNO FINO ČIŠČENJE PROSTOROV PO DOKONČANJU DEL VKLJUČNO S FINIM ČIŠČENJEM OKEN TER PROSTOROV, SKOZI KATERE BO UREJEN DOSTOP NA GRADBIŠČE</t>
  </si>
  <si>
    <t xml:space="preserve">ZAKLJUČNA DELA, ODSTRANITEV GRADBIŠČA IN ZUNANJE ČIŠČENJE NA KONCU DEL. PAVŠAL: </t>
  </si>
  <si>
    <t>6.a.</t>
  </si>
  <si>
    <t>6.b.</t>
  </si>
  <si>
    <t xml:space="preserve">DEMONTAŽA SANITARNIH ELEMENTOV VKLJUČNO Z ODVOZOM NA DEPONIJO:         </t>
  </si>
  <si>
    <t xml:space="preserve">WC ŠKOLJKA S KOTLIČKOM  </t>
  </si>
  <si>
    <t>UMIVALNIK Z ARMATURO</t>
  </si>
  <si>
    <t xml:space="preserve">PISOAR </t>
  </si>
  <si>
    <t>DEMONTAŽA RADIATORJA IN ODVOZ NA DEPONIJO VKLJUČNO S PLAČILOM TAKSE</t>
  </si>
  <si>
    <t>DEMONTAŽA GRELNIKA VODE IN ODVOZ NA DEPONIJO VKLJUČNO S PLAČILOM TAKSE</t>
  </si>
  <si>
    <t>ODSTRANITEV OBSTOJEČIH NOTRANJIH  LESENIH VRATNIH KRIL IN OKVIRJEV VELIKOSTI DO 2.00 M2 TER ODVOZ NA DEPONIJO VKLJUČNO S PLAČILOM TAKSE</t>
  </si>
  <si>
    <t>RUŠENJE OPEČNIH PREDELNIH STEN  SKUPAJ Z OMETOM IN OBLOGO IZ KERAMIČNIH PLOŠČIC DEBELINE DO 19 CM</t>
  </si>
  <si>
    <t>ROČNO ODBIJANJE STENSKE OBLOGE IZ KERAMIČNIH PLOŠČIC NA LEPILU VKLJUČNO Z OMETOM, ODVOZOM NA DEPONIJO IN PLAČILOM TAKSE</t>
  </si>
  <si>
    <t>ROČNO RUŠENJE OBSTOJEČEGA TLAKA IZ KERAMIČNIH PLOŠČIC NA CEMENTNEM TLAKU DEB. 13-15 CM</t>
  </si>
  <si>
    <t xml:space="preserve">IZDELAVA PREBOJA Ø15 CM SKOZI STROPNO PLOŠČO KLETI </t>
  </si>
  <si>
    <t>DOLBLJENE OPEČNE STENE IN ODSTRANITEV 3 KANALIZACIJSKIH VERTIKAL IZ NADSTROPJA</t>
  </si>
  <si>
    <t>IZDELAVA PREBOJA Ø20 CM SKOZI KLETNO STENO (ZA PRIKLJUČITEV ODTOKOV NA FEKALNO KANALIZACIJO)</t>
  </si>
  <si>
    <t>IZDELAVA VRTINE Ø20 CM SKOZI TERMOIZOLIRANO FASADNO STENO SKUPNE DEBELINE 62 CM (ZA VENTILACIJO)</t>
  </si>
  <si>
    <t>DOLBLJENJE UTOROV V OPEČNEM ZIDU ZA INSTALACIJSKE VODE VKLJUČNO S POZIDAVO Z OPEKO IN KRPANJEM OMETA</t>
  </si>
  <si>
    <t xml:space="preserve">UTOR DIM. 8/8 CM </t>
  </si>
  <si>
    <t>UTOR DIM. 15/15 CM</t>
  </si>
  <si>
    <t>DOLBLJENJE UTOROV V POROBETONSKEM ZIDU ZA INSTALACIJSKE VODE VKLJUČNO S POZIDAVO S POROBETONOM</t>
  </si>
  <si>
    <t>ODSTRANITEV POKROVA IN JAŠKA FEKALNE KANALIZACIJE DIM. 40/40 CM</t>
  </si>
  <si>
    <t>DEMONTAŽA IN ODSTRANITEV ODVEČNIH PODOMETNIH INSTALACIJ - OBRAČUN PO DEJANSKO OPRAVLJENEM DELU. V POPISU PREDVIDENO:</t>
  </si>
  <si>
    <t>1.a.</t>
  </si>
  <si>
    <t>1.b.</t>
  </si>
  <si>
    <t>1.c.</t>
  </si>
  <si>
    <t>12.a.</t>
  </si>
  <si>
    <t>12.b.</t>
  </si>
  <si>
    <t>13.a.</t>
  </si>
  <si>
    <t>13.b.</t>
  </si>
  <si>
    <t>DOBAVA IN POLAGANJE PLOŠČ EKSTRUDIRANEGA POLISTIRENA DEB. 6 CM V SESTAVO TLAKA</t>
  </si>
  <si>
    <t>DOBAVA IN POLAGANJE POLIETILENSKE FOLIJE V SESTAVO TLAKA. V CENI UPOŠTEVATI TUDI PREKLOPE IN ZAVIHKE</t>
  </si>
  <si>
    <t>DOBAVA MATERIALA IN IZDELAVA ZARIBANEGA MIKROARMIRANIEGA CEM. ESTRIHA DEB. 5.8 CM Z ADITIVI ZA HITRO SUŠENJE</t>
  </si>
  <si>
    <t>DOBAVA MATERIALA IN IZDELAVA HIDROIZOLACIJE TLAKA NAD CEMENTNIM ESTRIHOM Z ENOKOMPONENTNO TEKOČO MEMBRANO MAPELASTIK AQUADEFENSE  Z VGRAJENIMI SAMOLEPILNIMI GUMIRANIMI TRAKOVI MAPEBAND SA NA STIKIH STEN S TLAKOM IN OB PREBOJIH</t>
  </si>
  <si>
    <t>DOBAVA MATERIALA IN ZIDANJE NOTRANJIH PREGRADNIH STEN S POROBETONSKIMI PLOŠČAMI  DEB. 12.5 CM VKLJUČNO S SIDRANJEM V OBSTOJEČO KONSTRUKCIJO IN TESNENJEM STIKOV Z OBSTOJEČIMI ZIDOVI S POLIURETANSKO PENO</t>
  </si>
  <si>
    <t>DOBAVA IN MONTAŽA TIPSKE NENOSILNE POROBETONSKE PREKLADE DOLŽINE 1.20 M NAD VRATNO ODPRTINO</t>
  </si>
  <si>
    <t>DOBAVA MATERIALA IN IZDELAVA TANKOSLOJNEGA YTONG OMETA NA STENE IZ POROBETONA</t>
  </si>
  <si>
    <t>DOBAVA MATERIALA IN OBDELAVA STIKA POROBETONA IN OPEKE Z ARMIRNO MREŽICO VTISNJENO MED DVA SLOJA LEPILA.</t>
  </si>
  <si>
    <t>DOBAVA MATERIALA IN IZDELAVA ZARIBANEGA GROBEGA OMETA NA OPEČNIH STENAH</t>
  </si>
  <si>
    <t>DOBAVA MATERIALA IN IZDELAVA FINEGA OMETA NA OPEČNE STENE</t>
  </si>
  <si>
    <t>DOBAVA MATERIALA IN IZDELAVA YTONG FINEGA OMETA NA POROBETONSKE STENE</t>
  </si>
  <si>
    <t xml:space="preserve">DOBAVA IN VGRADNJA PVC KANALIZACIJSKE CEVI V PREDHODNO PRIPRAVLJEN UTOR V ZIDU VKLJUČNO S POZIDAVO: </t>
  </si>
  <si>
    <t>PVC CEV Ø 110 MM</t>
  </si>
  <si>
    <t>PVC CEV Ø 50 MM</t>
  </si>
  <si>
    <t>OBZIDAVA (IZRAVNAVA) PARAPETA Z OPEKO DEB. 12 CM V RAVNINI OBSTOJEČEGA ZIDA</t>
  </si>
  <si>
    <t>REZANJE IN RUŠENJE ASFALTA OB OBJEKTU TER ZA POVEZAVO MED JAŠKI FEKALNE KANALIZACIJE VKLJUČNO Z ODVOZOM RUŠEVIN NA DEPONIJO IN PLAČILOM TAKSE</t>
  </si>
  <si>
    <t>IZKOP ZA REVIZIJSKI JAŠEK IN JAREK DO NAJBLIŽJEGA JAŠKA</t>
  </si>
  <si>
    <t>DOBAVA BETONSKE CEVI Ø80 CM, IZDELAVA REVIZIJSKEGA JAŠKA Z DNOM, VENCEM VKLJUČNO Z VGRADNJO POVOZNEGA LITOŽELEZNEGA POKROVA DIM. 50/50 CM IN OBDELAVO VTOKA (PRIKLJUČNE CEVI IZ OBJEKTA)</t>
  </si>
  <si>
    <t>DOBAVA IN VGRADNJA PVC KANALIZACIJSKE CEVI Ø20 CM VKLJUČNO Z IZDELAVO POSTELJICE, POLNIM OBBETONIRANJEM, IZDELAVO IN OBDELAVO VTOKA V OBSTOJEČ REVIZIJSKI JAŠEK, ZASIPOM UTRJENIM PO PLASTEH TER ODVOZ VIŠKA MATERIALA NA DEPONIJO</t>
  </si>
  <si>
    <t>DOBAVA IN ASFALTIRANJE OBMOČJA ODSTRANJENEGA ASFALTA VKLJUČNO S PREMAZOM STIKOV S STARIM ASFALTOM</t>
  </si>
  <si>
    <t>IZDELAVA, DOBAVA IN MONTAŽA NOTRANJIH POLNIH ENOKRILNIH VRAT ZIDARSKIH DIM. 91/205 CM. OBJEMNI JEKLENI PODBOJI SO PRAŠNO BARVANI IN PRIREJENI ZA STENO DEB. 13 CM (+ FINALNE OBDELAVE). KRILO JE OBOJESTRANSKO OBLOŽENO S HPL LAMINATOM EGGER H1615 ST9 ČEŠNJA ROMANA. ROBOVI SO ZAKLJUČENI Z ABS NALIMKI. V KRILU JE IZREZ ZA VENTILACIJSKO REŠETKO. VRATA SO OPREMLJENA Z DVODELNO MAT INOX KLJUKO, CILINDRIČNO KLJUČAVNICO, TALNIM ZAUSTAVLJALCEM, SAMOZAPIRALOM IN NAPISNO PLOŠČICO DIM. 20/8 CM S PIKTOGRAMOM ZA SANITARIJE - SHEMA Z OZNAKO V2</t>
  </si>
  <si>
    <t>IZDELAVA, DOBAVA IN MONTAŽA NOTRANJIH POLNIH ENOKRILNIH VRAT Z NADSVETLOBO ZIDARSKIH DIM. 81/200+70 CM. OBJEMNI JEKLENI PODBOJI SO PRAŠNO BARVANI IN PRIREJENI ZA STENO DEB. 12.5 CM (+ FINALNE OBDELAVE). NADSVETLOBNI OKVIR JE ZASTEKLJEN Z LEPLJENIM RUSTIKALNIM STEKLOM  "MADRAS LINO" DEB. 3+3 MM. KRILO JE OBOJESTRANSKO OBLOŽENO S HPL LAMINATOM EGGER H1615 ST9 ČEŠNJA ROMANA. ROBOVI SO ZAKLJUČENI Z ABS NALIMKI. V KRILU JE IZREZ ZA VENTILACIJSKO REŠETKO. VRATA SO OPREMLJENA Z DVODELNO MAT INOX KLJUKO, CILINDRIČNO KLJUČAVNICO, TALNIM ZAUSTAVLJALCEM, SAMOZAPIRALOM IN NAPISNO PLOŠČICO DIM. 20/8 CM S PIKTOGRAMOM ZA MOŠKO OZ. ŽENSKO STRANIŠČE - SHEMA Z OZNAKO V3</t>
  </si>
  <si>
    <t>IZDELAVA, DOBAVA IN MONTAŽA NOTRANJIH POLNIH ENOKRILNIH VRAT Z NADSVETLOBO ZIDARSKIH DIM. 81/200+70 CM. OBJEMNI JEKLENI PODBOJI SO PRAŠNO BARVANI IN PRIREJENI ZA STENO DEB. 12.5 CM (+ FINALNE OBDELAVE). NADSVETLOBNI OKVIR JE ZASTEKLJEN Z LEPLJENIM RUSTIKALNIM STEKLOM  "MADRAS LINO" DEB. 3+3 MM. KRILO JE OBOJESTRANSKO OBLOŽENO S HPL LAMINATOM EGGER H1615 ST9 ČEŠNJA ROMANA. ROBOVI SO ZAKLJUČENI Z ABS NALIMKI. V KRILU JE IZREZ ZA VENTILACIJSKO REŠETKO. VRATA SO OPREMLJENA Z DVODELNO MAT INOX KLJUKO, WC KLJUČAVNICO IN  TALNIM ZAUSTAVLJALCEM - SHEMA Z OZNAKO V4</t>
  </si>
  <si>
    <t>OPOMBA: VSI STIKI MAČVNIH PLOŠČ MORAJO BITI BANDAŽIRANI IN KITANI V KAVALITETI K2!</t>
  </si>
  <si>
    <t>SKUPAJ VREDNOST 2.2. SPUŠČENI STROPOVI</t>
  </si>
  <si>
    <t>DOBAVA MATERIALA IN IZDELAVA RAVNEGA OBEŠENEGA STROPA IZ ENOJNIH MAVČNOKARTONSKIH PLOŠČ DEB. 12.5 MM. PLOŠČE BODO VIJAČENE NA PODKONSTRUKCIJI IZ POCINKANIH PROFILOV, KI BODO SIDRANI V STROPNO PLOŠČO. VIŠINA OBEŠANJA JE 61 CM. SVETLA VIŠINA PROSTORA JE 275 CM. STIKI MED MAVČNOKARTONSKIMI PLOŠČAMI IN ZIDOM BODO OBDELANI Z LOČILNIM TRAKOM ZA STIČNE FUGE KNAUF TRENN-FIX IN FUGIRNO MASO KNAUF UNIFLOTT. V CENI JE POTREBNO UPOŠTEVATI IZDELAVO IZREZOV IN OJAČITEV ZARADI MONTAŽE SVETIL TER INSTALACIJ</t>
  </si>
  <si>
    <t>DOBAVA IN MONTAŽA TIPSKIH PRAŠNO BARVANIH KOVINSKIH REVIZIJSKIH  VRATIC V SPUŠČENI STROP IZ MK PLOŠČ</t>
  </si>
  <si>
    <t>DIM. 25/25 CM</t>
  </si>
  <si>
    <t>DIM. 40/40 CM</t>
  </si>
  <si>
    <t>2.a.</t>
  </si>
  <si>
    <t>2.b.</t>
  </si>
  <si>
    <t>SKUPAJ VREDNOST 2.3. KERAMIČARSKA DELA</t>
  </si>
  <si>
    <t>DOBAVA MATERIALA IN OBLAGANJE TLAKA Z NEDRSEČIMI KERAMIČNIMI PLOŠČICAMI "RAGNO UNITECH TOPAZIO"  DIM. 20/20 CM V PRAVOKOTNI MREŽI. FAKTOR ZDRSNOSTI JE R9. PLOŠČICE SO FUGIRANE S SIVO FUGIRNO MASO MAPEI ULTRACOLOR PLUS 113</t>
  </si>
  <si>
    <t>DOBAVA MATERIALA IN LEPLJENJE TIPSKEGA COKLA IZ KERAMIČNIH PLOŠČIC Z ZAOKROŽNICO "RAGNO UNITECH TOPAZIO" DIM. 10/20 CM VKLJUČNO S FUGIRANJEM S SIVO FUGIRNO MASO MAPEI ULTRACOLOR PLUS 113</t>
  </si>
  <si>
    <t xml:space="preserve">DOBAVA MATERIALA IN OBLAGANJE STEN S KERAMIČNIMI PLOŠČICAMI  "RAGNO UNITECH BIANCO LUX" DIM. 20/20 CM. PLOŠČICE SO FUGIRANE Z BELO FUGIRNO MASO MAPEI ULTRACOLOR PLUS 100 </t>
  </si>
  <si>
    <t xml:space="preserve">DOBAVA MATERIALA IN OBLAGANJE POLIC IN OKENSKIH ŠPALET ŠIRINE 23 CM DO VIŠINE 80 CM S KERAMIČNIMI PLOŠČICAMI  "RAGNO UNITECH BIANCO LUX" DIM. 20/20 CM IN BELIMI ALUMINIJSKIMI PROFILI "PROFILPAS PROTRIM". PLOŠČICE SO FUGIRANE Z BELO FUGIRNO MASO MAPEI ULTRACOLOR PLUS 100 </t>
  </si>
  <si>
    <t xml:space="preserve">DOBAVA MATERIALA IN OBLAGANJE POLICE ZA STRANIŠČNO ŠKOLJKO ŠIRINE 90 CM IN GLOBINE 15 CM S KERAMIČNIMI PLOŠČICAMI  "RAGNO UNITECH BIANCO LUX" DIM. 20/20 CM TER BELIMI ALUMINIJSKIMI PROFILI "PROFILPAS PROTRIM". PLOŠČICE SO FUGIRANE Z BELO FUGIRNO MASO MAPEI ULTRACOLOR PLUS 100 </t>
  </si>
  <si>
    <t>DOBAVA IN MONTAŽA VGRADNEGA OKVIRJA OKOLI STENSKEGA OGLEDALA IZ ALUMINIJSKEGA PROFILA "PROFILPAS PROLIST" DIM. 20/7 MM (OBDELAVA BRIGHT SATIN SILVER)</t>
  </si>
  <si>
    <t>DIM. 100/80 CM</t>
  </si>
  <si>
    <t>DIM. 180/80 CM</t>
  </si>
  <si>
    <t>DOBAVA IN MONTAŽA VGRADNEGA VOGALNEGA BELEGA ALUMINIJSKEGA PROFILA "PROFILPAS PROTRIM" VIŠINE 210 CM</t>
  </si>
  <si>
    <t>IZDELAVA, DOBAVA IN MONTAŽA OGLEDALA V PREDPRIPRAVLJEN OKVIR (GLEJ POST. B.III.4). OGLEDALO JE NALEPLJENO NA VODOODPORNO VEZANO PLOŠČO, KI JE MONTIRANA V OKVIR NA ZIDU (ZA OGLEDALOM NI OBLOGE IZ KERAMIČNIH PLOŠČIC)</t>
  </si>
  <si>
    <t>DIM. 160/80 CM</t>
  </si>
  <si>
    <t>4.a.</t>
  </si>
  <si>
    <t>4.b.</t>
  </si>
  <si>
    <t>8.a.</t>
  </si>
  <si>
    <t>8.b.</t>
  </si>
  <si>
    <t>SKUPAJ VREDNOST 2.4. SLIKOPLESKARSKA DELA</t>
  </si>
  <si>
    <t>DOBAVA MATERIALA, 2x 100% KITANJE, BRUŠENJE IN SLIKANJE STEN Z BELO DISPERZIJSKO BARVO VKLJUČNO Z VSEMI POTREBNIMI ZAŠČITAMI IN PRIPRAVO PODLAGE</t>
  </si>
  <si>
    <t xml:space="preserve">DOBAVA MATERIALA, 2x 100% KITANJE, BRUŠENJE, PREMAZ Z EMULZIJO IN SLIKANJE MAVČNIH STROPOV Z BELO DISPERZIJSKO BARVO VKLJUČNO Z VSEMI POTREBNIMI ZAŠČITAMI </t>
  </si>
  <si>
    <t>REKAPITULACIJA II. SANITARIJE V POSLOVNEM DELU</t>
  </si>
  <si>
    <t>SKUPAJ VREDNOST II. SANITARIJE V POSLOVNEM DELU</t>
  </si>
  <si>
    <t>SANITARIJE V PROIZVODNEM DELU</t>
  </si>
  <si>
    <t>IZDELAVA NAČRTA UREDITVE IN ORGANIZACIJE GRADBIŠČA, VARNOSTNEGA NAČRTA IN POSTAVITEV GRADBIŠČNIH TABEL</t>
  </si>
  <si>
    <t>ODSTRANITEV ZAŠČIT, FINALNO FINO ČIŠČENJE SANITARIJ IN PROSTOROV, SKOZI KATERE BO UREJEN DOSTOP NA GRADBIŠČE</t>
  </si>
  <si>
    <t>DEMONTAŽA PLINSKE PEČI IN EKSPANZIJSKE POSODE TER ODVOZ NA DEPONIJO VKLJUČNO S PLAČILOM TAKSE</t>
  </si>
  <si>
    <t>DEMONTAŽA LESENEGA STROPA V STRANIŠČNIH KABINAH VKLJUČNO S PODKONSTRUKCIJO</t>
  </si>
  <si>
    <t>ODSTRANITEV OBSTOJEČIH NOTRANJIH  LESENIH VRATNIH KRIL IN OKVIRJEV TER ODVOZ NA DEPONIJO VKLJUČNO S PLAČILOM TAKSE</t>
  </si>
  <si>
    <t>VRATA BREZ NADSVETLOBE VELIKOSTI DO 2.00 M2</t>
  </si>
  <si>
    <t>VRATA Z NADSVETLOBO VELIKOSTI DO 2.00 M2</t>
  </si>
  <si>
    <t>RUŠENJE OPEČNIH PREDELNIH STEN  SKUPAJ Z OMETOM IN OBLOGO IZ KERAMIČNIH PLOŠČIC DEBELINE 11-17 CM</t>
  </si>
  <si>
    <t>IZDELAVA PREBOJA DIM. 81/250 CM V OPEČNI PREDELNI STENI DEB. 19 CM</t>
  </si>
  <si>
    <t>ROČNO RUŠENJE OBSTOJEČEGA TLAKA IZ KERAMIČNIH PLOŠČIC NA CEMENTNEM TLAKU DEBELINE 13-15 CM</t>
  </si>
  <si>
    <t>DOLBLJENJE UTORA DIM. 8/8 CM V OPEČNEM ZIDU ZA INSTALACIJSKE VODE VKLJUČNO S POZIDAVO Z OPEKO IN KRPANJEM OMETA</t>
  </si>
  <si>
    <t>5.a.</t>
  </si>
  <si>
    <t>5.b.</t>
  </si>
  <si>
    <t>11.a.</t>
  </si>
  <si>
    <t>11.b.</t>
  </si>
  <si>
    <t>DOBAVA MATERIALA IN VARJENJE BITUMENSKE HIDROIZOLACIJE DEB. 4 MM NA HLADNEM BITUMENSKEM PREDNAMAZU TER OČIŠČENI PODLAGI. V CENI UPOŠTEVATI VSE PREKLOPE IN ZAVIHKE</t>
  </si>
  <si>
    <t>DOBAVA MATERIALA IN IZDELAVA ZARIBANEGA MIKROARMIRANIEGA CEM. ESTRIHA DEB. 5.3 CM Z ADITIVI ZA HITRO SUŠENJE</t>
  </si>
  <si>
    <t>POZIDAVA ODVEČNE VRATNE ODPRTINE Z OPEKO DEB. 12 CM VKLJUČNO Z GROBIM TER FINIM OMETOM V RAVNINI OBSTOJEČEGA ZIDA</t>
  </si>
  <si>
    <t>DELNA POZIDAVA VRATNE ODPRTINE Z OPEKO DEB. 12 CM VKLJUČNO Z GROBIM TER FINIM OMETOM V RAVNINI OBSTOJEČEGA ZIDA</t>
  </si>
  <si>
    <t>DOBAVA IN VGRADNJA OPEČNE MONTAŽNE PREKLADE DOLŽINE 120 CM VKLJUČNO Z IZDELAVO LEŽIŠČ V OBSTOJEČEM ZIDU</t>
  </si>
  <si>
    <t>PRIKLJUČITEV NOVIH KANALIZACIJSKIH CEVI NA OBSTOJEČO FEKALNO KANALIZACIJO</t>
  </si>
  <si>
    <t>RUŠITEVENA DELA</t>
  </si>
  <si>
    <t>IZDELAVA, DOBAVA IN MONTAŽA NOTRANJIH POLNIH ENOKRILNIH VRAT Z NADSVETLOBO ZIDARSKIH DIM. 81/200+50 CM. OBJEMNI JEKLENI PODBOJI SO PRAŠNO BARVANI IN PRIREJENI ZA STENO DEB. 19 CM (+ FINALNE OBDELAVE). NADSVETLOBNI OKVIR JE ZASTEKLJEN Z LEPLJENIM RUSTIKALNIM STEKLOM  "MADRAS LINO" DEB. 3+3 MM. KRILO JE OBOJESTRANSKO OBLOŽENO S HPL LAMINATOM EGGER H1615 ST9 ČEŠNJA ROMANA. ROBOVI SO ZAKLJUČENI Z ABS NALIMKI. V KRILU JE IZREZ ZA VENTILACIJSKO REŠETKO. VRATA SO OPREMLJENA Z DVODELNO MAT INOX KLJUKO, CILINDRIČNO KLJUČAVNICO, TALNIM ZAUSTAVLJALCEM, SAMOZAPIRALOM IN NAPISNO PLOŠČICO DIM. 20/8 CM S PIKTOGRAMOM ZA MOŠKO OZ. ŽENSKO STRANIŠČE - SHEMA Z OZNAKO V5</t>
  </si>
  <si>
    <t>IZDELAVA, DOBAVA IN MONTAŽA NOTRANJIH POLNIH ENOKRILNIH VRAT Z NADSVETLOBO ZIDARSKIH DIM. 81/200+50 CM. OBJEMNI JEKLENI PODBOJI SO PRAŠNO BARVANI IN PRIREJENI ZA STENO DEB. 12.5 CM (+ FINALNE OBDELAVE). NADSVETLOBNI OKVIR JE ZASTEKLJEN Z LEPLJENIM RUSTIKALNIM STEKLOM  "MADRAS LINO" DEB. 3+3 MM. KRILO JE OBOJESTRANSKO OBLOŽENO S HPL LAMINATOM EGGER H1615 ST9 ČEŠNJA ROMANA. ROBOVI SO ZAKLJUČENI Z ABS NALIMKI. V KRILU JE IZREZ ZA VENTILACIJSKO REŠETKO. VRATA SO OPREMLJENA Z DVODELNO MAT INOX KLJUKO, WC KLJUČAVNICO IN  TALNIM ZAUSTAVLJALCEM - SHEMA Z OZNAKO V6</t>
  </si>
  <si>
    <t>OPOMBA: VSI STIKI MAČVNIH PLOŠČ MORAJO BITI BANDAŽIRANI IN KITANI V KVALITETI K2!</t>
  </si>
  <si>
    <t>DOBAVA IN MONTAŽA TIPSKIH PRAŠNO BARVANIH KOVINSKIH REVIZIJSKIH  VRATIC DIM. 25/25 CM V SPUŠČENI STROP IZ MK PLOŠČ</t>
  </si>
  <si>
    <t xml:space="preserve">DOBAVA MATERIALA IN OBLAGANJE TLAKA Z NEDRSEČIMI KERAMIČNIMI PLOŠČICAMI "RAGNO UNITECH CENERE"  DIM. 20/20 CM V PRAVOKOTNI MREŽI. FAKTOR ZDRSNOSTI JE R9. PLOŠČICE SO FUGIRANE S SIVO FUGIRNO MASO MAPEI ULTRACOLOR PLUS 113 </t>
  </si>
  <si>
    <t>DOBAVA MATERIALA IN LEPLJENJE TIPSKEGA COKLA IZ KERAMIČNIH PLOŠČIC Z ZAOKROŽNICO "RAGNO UNITECH CENERE" DIM. 10/20 CM VKLJUČNO S FUGIRANJEM S SIVO FUGIRNO MASO MAPEI ULTRACOLOR PLUS 113</t>
  </si>
  <si>
    <t xml:space="preserve">DOBAVA MATERIALA IN OBLAGANJE STEN S KERAMIČNIMI PLOŠČICAMI  "RAGNO UNITECH BIANCO LUX" DIM. 20/20 CM DO VIŠINE 210 CM. PLOŠČICE SO FUGIRANE Z BELO FUGIRNO MASO MAPEI ULTRACOLOR PLUS 100. VRH OBLOGE JE ZAKLJUČEN S PROTIPRAŠNIM ROBOM </t>
  </si>
  <si>
    <t>DIM. 60/80 CM</t>
  </si>
  <si>
    <t>IZDELAVA, DOBAVA IN VGRADNJA PRAGA IZ KAMNA (KOPRIVA) DIM. 81/19/2 CM</t>
  </si>
  <si>
    <t>7.a.</t>
  </si>
  <si>
    <t>7.b.</t>
  </si>
  <si>
    <t>SKUPAJ VREDNOST 4.2. SLIKOPLESKARSKA DELA</t>
  </si>
  <si>
    <t>DOBAVA MATERIALA, 2x 100% KITANJE, BRUŠENJE IN SLIKANJE STEN Z BELO DISPERZIJSKO BARVO VKLJUČNO S PRIPRAVO PODLAGE IN Z VSEMI POTREBNIMI ZAŠČITAMI</t>
  </si>
  <si>
    <t>REKAPITULACIJA III. SANITARIJE V PROIZVODNEM DELU</t>
  </si>
  <si>
    <t>SKUPAJ VREDNOST III. SANITARIJE V PROIZVODNEM DELU</t>
  </si>
  <si>
    <t>SKUPAJ VREDNOST I. + II. + III.</t>
  </si>
  <si>
    <t>NEPREDVIDENA DELA (10% OD VREDNOSTI I. + II. + III.)</t>
  </si>
  <si>
    <t>ZUNANJA UREDITEV</t>
  </si>
  <si>
    <t>SKUPAJ VREDNOST I. PRIPRAVLJALNA DELA</t>
  </si>
  <si>
    <t xml:space="preserve">Geodetska zakoličba objekta: prenos višinskih kot za objekt na terenu in zavarovanje višin in osi v skladu z merami projekta in načrta zakoličbe, ter elaborator oziroma zapisnikom o zakoličbi. </t>
  </si>
  <si>
    <t>Zakoličenje trase z zavarovanjem operativnega pasa</t>
  </si>
  <si>
    <t>Postavljanje in zavarovanje gradbenih prečnih profilov dvostranski</t>
  </si>
  <si>
    <t>Določitev mikrolokacije vseh obstoječih podzemnih komunalnih vodov(ocenjeno)</t>
  </si>
  <si>
    <t>Rezanje asfalta debeline do 15cm</t>
  </si>
  <si>
    <t>Rušenje asfalta debeline do 15cm z nakladanjem na prevozno sredstvo in odvozom v gradbeno deponijo z vsemi stroški deponiranja</t>
  </si>
  <si>
    <t>Rezanje betona debeline do 10cm</t>
  </si>
  <si>
    <t>Rušenje betonske talne plošče debeline do 15cm z nakladanjem na prevozno sredstvo in odvozom v gradbeno deponijo z vsemi stroški deponiranja</t>
  </si>
  <si>
    <t>Rušenje betonskih robnikov 15/25cm na betonski podlagi z nakladanjem na prevozno sredstvo in odvozom v gradbeno deponijo z vsemi stroški deponiranja</t>
  </si>
  <si>
    <t xml:space="preserve">Prestavitev zabojnikov za smeti na začasno lokacijo in po končanih delih prestavitev na prvotno lokacijo </t>
  </si>
  <si>
    <t>Odstranitev igrala komplet s porušitvijo temeljev, z nakladanjem na prevozno sredstvo in odvozom v gradbeno deponijo z vsemi stroški deponiranja</t>
  </si>
  <si>
    <t>Odstranitev betonskih cvetličnih korit z nakladanjem na prevozno sredstvo in odvozom v gradbeno deponijo z vsemi stroški deponiranja</t>
  </si>
  <si>
    <t>SKUPAJ VREDNOST II. ZEMELJSKA DELA</t>
  </si>
  <si>
    <t xml:space="preserve">Široki izkop v zemljini IV-V.ktg mehka in trda kamnina  nakladanjem na prevozno sredstvo in odvozom v stalno deponijo deponijo po izboru izvajalca z vsemi stroški deponiranja gradbenega materiala </t>
  </si>
  <si>
    <t>Planiranje planuma spodnjega ustroja s točnostjo +- 3 cm v ravnem zemljišču z utrjevanjem na Ev2&gt;60 Mpa,</t>
  </si>
  <si>
    <t>Dovoz  in razgrinjanje humusa na ravnih površinah v deb. do 20 cm z grobim planiranjem</t>
  </si>
  <si>
    <t>PADAVINSKA KANALIZACIJA</t>
  </si>
  <si>
    <t>SKUPAJ VREDNOST III. PADAVINSKA KANALIZACIJA</t>
  </si>
  <si>
    <t xml:space="preserve">Zakoličenje trase </t>
  </si>
  <si>
    <t>Naprava in postavitev potrebnih gradbenih profilov s potrebnim niveliranjem in meritvami</t>
  </si>
  <si>
    <t xml:space="preserve">Strojni in delno ročni izkop temeljev in jarkov širine  0-2 m globine 0-2m v zemljini IV. in V ktg mehka in trda kamnina    nakladanjem na prevozno sredstvo in odvozom v stalno deponijo deponijo po izboru izvajalca z vsemi stroški deponiranja gradbenega materiala </t>
  </si>
  <si>
    <t>Ročno planiranje zemlje IV. in V ktg mehka in trda kamnina s točnostjo +-3 cm in povprečnim odkopom do 5 cm z nakladanjem na prevozno sredstvo in odvozom v stalno deponijo deponijo po izboru izvajalca z vsemi stroški deponiranja</t>
  </si>
  <si>
    <t>Zasip jarka s tamponskim materialom z nabavo in dovozom materiala s komprimacijo v plasteh po 30 cm. Modul zbitosti 60 Mpa</t>
  </si>
  <si>
    <t>Dobava in polaganje PVC cevi 200 SN8,  stiki se tesnijo z gumi tesnili, na betonsko podlago komplet s polnim obbetoniranjem cevi. Poraba betona:  C16/20……0,08 m3/m1,  C12/15……0,07m3/m1</t>
  </si>
  <si>
    <t>Dobava in polaganje PVC cevi 250 SN8,  stiki se tesnijo z gumi tesnili, na betonsko podlago komplet s polnim obbetoniranjem cevi. Poraba betona: C16/20…0,13m3/m1,  C12/15……0,13m3/m1</t>
  </si>
  <si>
    <t xml:space="preserve">Izdelava okroglih cestnih požiralnikov FI 50 cm iz betonskih cevi in temelja iz vodo in olje nepropustnega betona C16/20, izdelavo dna in priključkov. Globina jaška do 1,70 m. </t>
  </si>
  <si>
    <t>Dobava in montaža litoželeznih rešetk 50/50cm z litoželeznim in  betonskim okvirjem. Rešetka nosilnosti 400 KN j</t>
  </si>
  <si>
    <t>Izvedba jaškov iz BC fi 80 cm z izdelavo temeljne betonske plošče debeline 10 cm ,  mulde izvedene z izrezovanjem gornje polovice PVC cevi, ki se vodi skozi jašek z obdelavo naklonskega betona od sten jaška do mulde,  višina jaška  0.00 do 1.00m, komplet s priključki do 4 kom , vsemi potrebnimi deli in materialom.</t>
  </si>
  <si>
    <t>Izvedba jaškov iz BC fi 80 cm z izdelavo temeljne betonske plošče debeline 10 cm ,  mulde izvedene z izrezovanjem gornje polovice PVC cevi, ki se vodi skozi jašek z obdelavo naklonskega betona od sten jaška do mulde,  višina jaška  1.00 do 1.50m, komplet s priključki do 4 kom , vsemi potrebnimi deli in materialom.</t>
  </si>
  <si>
    <t>Dobava in montaža litoželeznih okroglih pokrovov z odprtinami FI 60cm s protihrupnim vložkom, z zaklepom in okvirjem ter betonskim okvirjem-beton C 20/25. Pokrov nosilnosti 400 KN</t>
  </si>
  <si>
    <t>Komplet izdelava ponikovalnice iz perforiranih betonskih cevi FI 100 cm, komplet z izkopom, odvozom, montažo, drenažnim zasipom , litoželeznim pokrovom fi 60 nosilnosti 250kn, ponikovalnica globine 3,0m in vsemi priključki</t>
  </si>
  <si>
    <t>Čiščenje in spiranje kanalizacije, pregled kanalizacije s fotorobotom</t>
  </si>
  <si>
    <t>ZGORNJI USTROJ</t>
  </si>
  <si>
    <t>SKUPAJ VREDNOST IV. ZGORNJI USTROJ</t>
  </si>
  <si>
    <t>Nasutje s tamponskim materialom s komprimiranjem v slojih do 20 cm in planiranjem zaključnega sloja s točnostjo -+1 cm, z dobavo drobljenca 0,06-32 mm. Deformacijski modul  Ev2&gt;100 Mpa, Evd&gt;55MPa</t>
  </si>
  <si>
    <t>Zarez asfalta debeline do 15 in premaz stikov z bitumensko emulzijo</t>
  </si>
  <si>
    <t xml:space="preserve">Izdelava obrabne plasti bitumenskega betona v debelini 3cm AC8 surf B50/70 A4 </t>
  </si>
  <si>
    <t>Izdelava nosilne plasti bitumenski drobirja AC16 base B70/100 A4 iz apnenčevih kamenin v debelini  5 cm</t>
  </si>
  <si>
    <t xml:space="preserve">Dobava in izdelava AB tlaka v debelini 15 cm, armirano z armaturnimi merežami Q 308 v obeh conah, z dodatkom za mrazoobstojnost in solem, dilatacije ( 3m1) zapolnjene s trajno elastičnim kitom v barvi betona. </t>
  </si>
  <si>
    <t>Dobava in polaganje betonskega robnika dimenzij 15/25 cm na betonsko podlago, robniki odporni proti mrazu in soli, komplet z izkopom, planiranjem dna, zasipom  in odvozom odvečnega materiala (polaganje na ravnem delu in v krivinah z upoštevanjem tudi izvedbe spuščenih robnikov)</t>
  </si>
  <si>
    <t>ZAKLJUČNA DELA</t>
  </si>
  <si>
    <t>SKUPAJ VREDNOST V. ZAKLJUČNA DELA</t>
  </si>
  <si>
    <t>Humuniziranje, fino planiranje zemlje s sejanjem travne mešanice na ravnih površinah</t>
  </si>
  <si>
    <t>Finalno čiščenje zunanjih površin</t>
  </si>
  <si>
    <t>REKAPITULACIJA B. ZUNANJA UREDITEV</t>
  </si>
  <si>
    <t>SKUPAJ VREDNOST OD I. DO V.</t>
  </si>
  <si>
    <t>VI.</t>
  </si>
  <si>
    <t>NEPREDVIDENA DELA - 5% (OD SKUPAJ VREDNOST OD i. DO V.)</t>
  </si>
  <si>
    <t>SKUPAJ VREDNOST OD I. DO V. + VI.</t>
  </si>
  <si>
    <t>VII.</t>
  </si>
  <si>
    <t>VIII.</t>
  </si>
  <si>
    <t>IZDELAVA PID DOKUMENTACIJE (2% OD SKUPAJ VREDNOST OD I. DO V. + VI.)</t>
  </si>
  <si>
    <t>PROJEKTANTSKI NADZOR (2% OD SKUPAJ VREDNOST OD I. DO V. + VI.)</t>
  </si>
  <si>
    <t>Postavke proizvajalcev opreme v popisu so navedene le kot primer, katere lastnosti naj bi imela projektirana - vgrajena oprema!</t>
  </si>
  <si>
    <t>RAZSVETLJAVA</t>
  </si>
  <si>
    <t>V kolikor bo vgrajen spuščen strop, je potrebno pri montaži upoštevati izreze v stropu za vgradne svetilke. Izreze je potrebno uskladiti z izdelovalcem stropa.</t>
  </si>
  <si>
    <t>DOBAVA IN MONTAŽA</t>
  </si>
  <si>
    <t>SKUPAJ VREDNOST 1. RAZSVETLJAVA</t>
  </si>
  <si>
    <t>Svetilka INTRA HEXAGON S MESH 1124mm 14W komplet z obešalnim priborom in obešanjem</t>
  </si>
  <si>
    <t>FL1</t>
  </si>
  <si>
    <t>Svetilka INTRA GLAZER S 1154mm 37W komplet z obešalnim priborom in obešanjem</t>
  </si>
  <si>
    <t>FL2</t>
  </si>
  <si>
    <t>Svetilka INTRA INTRA NITOR RV PRO 1250-3900 lm 8-33 W 250-900 mA 37 V 830 56° IP20 white/white</t>
  </si>
  <si>
    <t>FL3</t>
  </si>
  <si>
    <t>Svetilka Menvier Nexilite  NXL100, vgradne v strop, komplet z dozo</t>
  </si>
  <si>
    <t>FLV1</t>
  </si>
  <si>
    <t>Svetilka GuideLed SL 13011.1 CG-S Asymmetric optics 250 lm</t>
  </si>
  <si>
    <t>FLV2</t>
  </si>
  <si>
    <t>Izrezi v spuščenem stropu za svetilke FL3, FLV1 in FLV2</t>
  </si>
  <si>
    <t>Pregled APZ za varnostno razsvetljavo s pridobitvijo potrdila</t>
  </si>
  <si>
    <t>Drobni spojni in vezni material - 10%</t>
  </si>
  <si>
    <t>MOČ</t>
  </si>
  <si>
    <t>SKUPAJ VREDNOST 2. MOČ</t>
  </si>
  <si>
    <t>ELEKTRO INSTALACIJE - AVLA, VRTATARNICA IN HODNIK</t>
  </si>
  <si>
    <t>Pri vtičnicah, stikalih, …, je potrebno upoštevati potrebno dolbljenje sten in vgradnjo.</t>
  </si>
  <si>
    <r>
      <t xml:space="preserve">Kabli sledečih presekov in št. žil položeni
podometno v inst. ceveh in  uvlečeni po ceveh. Na  zaščitenih  delih  evakuacijskih  poti  morajo  kabli  ustrezati zahtevam razreda </t>
    </r>
    <r>
      <rPr>
        <b/>
        <sz val="7"/>
        <color indexed="8"/>
        <rFont val="Tahoma"/>
        <family val="2"/>
        <charset val="238"/>
      </rPr>
      <t>B2ca s1 d1 a</t>
    </r>
  </si>
  <si>
    <t xml:space="preserve">NHXMH-J 3x2,5 mm2         </t>
  </si>
  <si>
    <t xml:space="preserve">NHXMH-J  3x1,5 mm2         </t>
  </si>
  <si>
    <t xml:space="preserve">NHXMH-J  2x1,5 mm2         </t>
  </si>
  <si>
    <t xml:space="preserve">NHXMH-J  4x1,5 mm2         </t>
  </si>
  <si>
    <t xml:space="preserve">NHXMH-J  7x1,5 mm2         </t>
  </si>
  <si>
    <t>FTP cat 6 s priključitvijo na obstoječo TK omaro</t>
  </si>
  <si>
    <t>Senzor gibanja 360, vgraden v spuščen strop, 230V, 800W, komplet z izrezom</t>
  </si>
  <si>
    <t>Vtičnica, podometna, 230V, 16A, po izbiri investitorja (kot TEM Čatež Soft, Vimar, Bticino) ali podobno, komplet s kvadratno dozo. Barvo in material okvirja je potrebno uskladiti z investitorjem oz. arhitektom</t>
  </si>
  <si>
    <t>Vtičnica, podometna, UTP RJ45 enojna, po izbiri investitorja (kot TEM Čatež Soft, Vimar, Bticino) ali podobno, komplet s kvadratno dozo. Barvo in material okvirja je potrebno uskladiti z investitorjem oz. arhitektom</t>
  </si>
  <si>
    <t>Kabelska polica vroče cinkana komplet s konzolami</t>
  </si>
  <si>
    <t xml:space="preserve">PK 50 </t>
  </si>
  <si>
    <t xml:space="preserve">PK 100 </t>
  </si>
  <si>
    <t>PK 200</t>
  </si>
  <si>
    <t>Plastične instalacijske cevi za podometno instalacijo:</t>
  </si>
  <si>
    <t>fi 23 mm</t>
  </si>
  <si>
    <t>fi 16 mm</t>
  </si>
  <si>
    <t>PN fi 16mm</t>
  </si>
  <si>
    <t>Plastični NIK kanal</t>
  </si>
  <si>
    <t>40x40mm</t>
  </si>
  <si>
    <t>40x20mm</t>
  </si>
  <si>
    <t>Razvodnica n/o</t>
  </si>
  <si>
    <t>Priklop priključkov, komplet z dozo, ter z ožičenjem (kabli so zajeti v postavki 1.):</t>
  </si>
  <si>
    <t>električna vrata</t>
  </si>
  <si>
    <t>plinska peč</t>
  </si>
  <si>
    <t>ventilator</t>
  </si>
  <si>
    <t>video domofon</t>
  </si>
  <si>
    <t>mrežno stikalo</t>
  </si>
  <si>
    <t>pisoarji</t>
  </si>
  <si>
    <t>Spoji H07V-K vodnikov za izenačitev potencialov</t>
  </si>
  <si>
    <t>Preboji do fi 50 mm</t>
  </si>
  <si>
    <t>Dolbljenje sten za elektro instalacije, dimenzija vtora cca 5x3cm</t>
  </si>
  <si>
    <t>Sodelovanje el. instalat. pri priklopu strojnih instalacij in druge opreme</t>
  </si>
  <si>
    <t>Demontaža obstoječe elektro instalacije z odvozom na deponijo in plačilom taks, ter ureditev obstoječe uporabne instalacije</t>
  </si>
  <si>
    <t>Zamenjava vrat obstoječih razdelilnikov z novimi (v hodniku) dimenzije cca 25x40cm</t>
  </si>
  <si>
    <t>Prestavitev obstoječega razdelilnika optike nad spuščen strop (cca 20 cm)</t>
  </si>
  <si>
    <t>Prestavitev obstoječega termostata plisnke peči na novo lokacijo</t>
  </si>
  <si>
    <t>IP domofon 2N Helios IP Verso z 1 tipko, zaslon na dotik z možnostjo vnosa do 2000 uporabnikov, HD kamera z IR nočnim vidom, široki kot 120°, 30 slik/s, IP54, IK8, antivandal, osnovna programska verzija, z dozo za podometno montažo</t>
  </si>
  <si>
    <t>Pokrivna plošča iz vodoodporne trespa plošče v barvi po izboru arhitekta, za obstoječo luknjo domofona dimenzija cca 40x40cm</t>
  </si>
  <si>
    <t>8 portni PoE switch (4x PoE)</t>
  </si>
  <si>
    <t>Varnostni rele za domofon</t>
  </si>
  <si>
    <t>Pregled obstoječega razdelilnika R-N5, ter ugotovitev napajanja porabnikov iz obstoječeih varovalk (kos 20)</t>
  </si>
  <si>
    <t>Meritve kompletne instalacije</t>
  </si>
  <si>
    <t>Drobni spojni in pritrdilni material</t>
  </si>
  <si>
    <t>Drobni spojni in pritrdilni material - 10%</t>
  </si>
  <si>
    <t>RAZDELILCI</t>
  </si>
  <si>
    <t>SKUPAJ VREDNOST 3. RAZDELILCI</t>
  </si>
  <si>
    <t>DOBAVA IN MONTAŽA OZ. VGRADNJA RAZDELILNIKOV KOMPLET Z ZBIRALKAMI, SPONKAMI, NAPISI, OŽIČENJEM, DROBNIM SPOJNIM MATERIALOM</t>
  </si>
  <si>
    <r>
      <t xml:space="preserve">Razdelilnik R-N5 - </t>
    </r>
    <r>
      <rPr>
        <sz val="7"/>
        <color indexed="8"/>
        <rFont val="Tahoma"/>
        <family val="2"/>
        <charset val="238"/>
      </rPr>
      <t>obstoječi razdelilnik v katerega se dodatno vgradi</t>
    </r>
  </si>
  <si>
    <t>Časovni digitalni rele ACTI9 ASTRO 230V AC 1P letni</t>
  </si>
  <si>
    <t>ETIMAT 1F C/10A, 1.p.</t>
  </si>
  <si>
    <t>ETIMAT 1F C/16A, 1.p.</t>
  </si>
  <si>
    <t>Prestavitev krmilnega stikala za odpiranje vrat v obstoječi razdelilnik</t>
  </si>
  <si>
    <t>Kontakor 230V, 2,0kW</t>
  </si>
  <si>
    <t>Stikalo 16A, 230V, 1p</t>
  </si>
  <si>
    <t>Vgradnja ključavnice na obstoječa vrata razdelilnika</t>
  </si>
  <si>
    <t>vrstne sponke, napisi, oznake, obročkanje kablov, enopolna vezalna shema</t>
  </si>
  <si>
    <t>Razdelilniki R-N5 komplet</t>
  </si>
  <si>
    <t>REKAPITULACIJA I. ELEKTRO INSTALACIJE - AVLA, VRATARNICA IN HODNIK</t>
  </si>
  <si>
    <t>SKUPAJ VREDNOST I. ELEKTRO INSTALACIJE - AVLA, VRATARNICA IN HODNIK</t>
  </si>
  <si>
    <t>SKUPAJ VREDNOST 1. + 2. + 3.</t>
  </si>
  <si>
    <t>RAZNA DODATNA IN NEPREDVIDENA DELA. Obračun se bo vršil na podlagi dejansko porabljenega časa in materiala evidentiranega v gradbenem dnevniku in potrjenega od nadzornega organa (ocenjeno 10% del)</t>
  </si>
  <si>
    <t>SKUPAJ VREDNOST 1. + 2. + 3. + 4.</t>
  </si>
  <si>
    <t>PROJEKTANTSKI NADZOR (1,5% OD SKUPAJ VREDNOST 1. + 2. + 3. + 4.)</t>
  </si>
  <si>
    <t>IZDELAVA PID DOKUMENTACIJE (2% OD SKUPAJ VREDNOST 1. + 2. + 3. + 4.)</t>
  </si>
  <si>
    <t>ELEKTRO INSTALACIJE - SANITARIJE V POSLOVNEM DELU</t>
  </si>
  <si>
    <t>Postavke proizvajalcev opreme v popisu so navedene le kot primer, katere lastnosti naj bi imela projektirana oprema!</t>
  </si>
  <si>
    <t>Svetilka INTRA NITOR RV PRO 1250-3900 lm 8-33 W 250-900 mA 37 V 830 56° IP20 white/white</t>
  </si>
  <si>
    <t>FL4</t>
  </si>
  <si>
    <t>Svetilka INTRA Minus C 1400 lm 14 W 830 L1125mm FO IP40 white</t>
  </si>
  <si>
    <t>FL5</t>
  </si>
  <si>
    <t>Izrezi v spuščenem stropu za svetilke FL4</t>
  </si>
  <si>
    <t>Pri vtičnicah, stikalih, …, je potrebno upoštevati potrebno dolbljenje sten in vgradnjo</t>
  </si>
  <si>
    <t xml:space="preserve">NHXMH-J  3x2,5 mm2         </t>
  </si>
  <si>
    <t xml:space="preserve">NHXMH-J 3x1,5 mm2         </t>
  </si>
  <si>
    <t>Vtičnica, podometna, 230V, 16A, IP 44, po izbiri investitorja (kot TEM Čatež Soft, Vimar, Bticino) ali podobno, komplet s kvadratno dozo. Barvo in material okvirja je potrebno uskladiti z investitorjem oz. arhitektom</t>
  </si>
  <si>
    <t>Doza za dodatno izenačanje potencialov (IP)</t>
  </si>
  <si>
    <t>pisoar</t>
  </si>
  <si>
    <t>REKAPITULACIJA II. ELEKTRO INSTALACIJE - SANITARIJE V POSLOVNEM DELU</t>
  </si>
  <si>
    <t>SKUPAJ VREDNOST II. ELEKTRO INSTALACIJE - SANITARIJE V POSLOVNEM DELU</t>
  </si>
  <si>
    <t>SKUPAJ VREDNOST 1. + 2.</t>
  </si>
  <si>
    <t>RAZNA DODATNA IN NEPREDVIDENA DELA. Obračun se bo vršil na podlagi dejansko porabljenega časa in materiala evidentiranega v gradbenem dnevniku in potrjenega od nadzornega orggana (ocenjeno - 10% od skupaj vrednost 1. + 2.)</t>
  </si>
  <si>
    <t>PROJEKTANTSKI NADZOR (1,5% OD SKUAPJ VREDNOST 1. + 2. + 3.)</t>
  </si>
  <si>
    <t>IZDELAVA PID DOKUMENTACIJE (2% OD SKUPAJ VREDNOST 1. + 2. + 3.)</t>
  </si>
  <si>
    <t>ELEKTRO INSTALACIJE - SANITARIJE V PROIZVODNEM DELU</t>
  </si>
  <si>
    <t>V kolikor bo vgrajen spuščen strop, je potrebno pri montaži upoštevati izreze v stropu za vgradne svetilke. Izreze je potrebno uskladiti z idzelovalcem stropa.</t>
  </si>
  <si>
    <t>Svetilka INTRA Minus C 1050 lm 11 W 830 L845mm FO IP40 white</t>
  </si>
  <si>
    <t>FL8</t>
  </si>
  <si>
    <t>REKAPITULACIJA III. ELEKTRO INSTALACIJE - SANITARIJE V PROIZVODNEM DELU</t>
  </si>
  <si>
    <t>SKUPAJ VREDNOST III. ELEKTRO INSTALACIJE - SANITARIJE V PROIZVODNEM DELU</t>
  </si>
  <si>
    <t>ELEKTRO INSTALACIJE - AVLA, VRATARNICA IN HODNIK</t>
  </si>
  <si>
    <t>STROJNE INSTALACIJE - AVLA, VRATARNICA IN HODNIK</t>
  </si>
  <si>
    <t>OGREVANJE</t>
  </si>
  <si>
    <t>SKUPAJ VREDNOST 1. OGREVANJE</t>
  </si>
  <si>
    <t>Črne navojne cevi,  komplet z varilnimi loki, varilnim in tesnilnim materialom ter dobavo in montažo. Cevi so minizirane in pleskane z ustrezno barvo.</t>
  </si>
  <si>
    <t>Ø21,3 (DN15)</t>
  </si>
  <si>
    <t>Ø26,9 (DN20)</t>
  </si>
  <si>
    <t>PVC držala za cevi z vijačnim materialom</t>
  </si>
  <si>
    <t>Radiatorski kotni ali ravni  ventil z termostatsko glavo  , kpl z maticami (Holenderji), tesnilnim materialom dobavo in montažo.</t>
  </si>
  <si>
    <t>DN15</t>
  </si>
  <si>
    <t>Radiatorski kotno ali ravno  zapiralo , kpl z maticami          ( Holenderji), tesnilnim materialom dobavo in montažo.</t>
  </si>
  <si>
    <t>Radiatorske konzole in držala  , kpl s pritrdilnim materialom.</t>
  </si>
  <si>
    <t>Aluminijasti liti  radiatorji z  kompletom za zaključevanje radijatorjev, belo pleskani ter dobavljeni v zaščitni embalaži ter dobavo in montažo.(napr.AKLIMAT)</t>
  </si>
  <si>
    <t>MS-900/14 čl</t>
  </si>
  <si>
    <t>MS-1800/10 čl</t>
  </si>
  <si>
    <t>MS-1800/6 čl</t>
  </si>
  <si>
    <t>Predelava in izdelava novih priključkov za radiator MS1800 ob vhodu, kpl z tesnilnim in pritrdilnim materialom.</t>
  </si>
  <si>
    <t>Pavšal</t>
  </si>
  <si>
    <t>Predelava in izdelava novih priključkov za radiator MS-900 na hodniku( dva radiatorja), kpl z tesnilnim in pritrdilnim materialom.</t>
  </si>
  <si>
    <t>Demontaža obstoječega razvoda CK v spuščenem stropu, kpl z izolacijo, praznenjem, razrez ter odvoz na deponijo. ( skupne dolžine 20 m)</t>
  </si>
  <si>
    <t>Regulacija armatur, nastavitev avtomatike, poizkusni zagon in tlačni preizkus</t>
  </si>
  <si>
    <t>Pripravljalna in zaključna dela - 5%</t>
  </si>
  <si>
    <t>Splošni in transportni stroški - 4%</t>
  </si>
  <si>
    <t>PLINSKA INSTALACIJA - INTERNA</t>
  </si>
  <si>
    <t>SKUPAJ VREDNOST 2. PLINSKA INSTALACIJA - INTERNA</t>
  </si>
  <si>
    <t>Odstranitev OBSTOJEČEGA  plinskega priključka , kpl z demontažo nosilca plinomera, montaža čepa z plombiranjem priključka ter tesnilnim materialom.</t>
  </si>
  <si>
    <t>PAVŠAL</t>
  </si>
  <si>
    <t>Regulacija armatur,  preizkus na  tesnost, spuščanje plina v instalacijo.( po navodilih distributerja)</t>
  </si>
  <si>
    <t>OCENA</t>
  </si>
  <si>
    <t>Pripravljalna in zaključna dela, zarisovanje, razna pomožna gradbena dela kot so vrtanje AB nosilcev in zida vključno z uporabo ele.energije za ročno orodje. - 5%</t>
  </si>
  <si>
    <t>REKAPITULACIJA I. STROJNE INSTALACIJE - AVLA, VRATARNICA IN HODNIK</t>
  </si>
  <si>
    <t>SKUPAJ VREDNOST I. STROJNE INSTALACIJE - AVLA, VRATARNICA IN HODNIK</t>
  </si>
  <si>
    <t>REKAPITULACIJA Č. STROJNE INSTALACIJE</t>
  </si>
  <si>
    <t>STROJNE INSTALACIJE - SANITARIJE V POSLOVNEM DELU</t>
  </si>
  <si>
    <t>STROJNE INSTALACIJE - SANITARIJE V PROIZVODNEM DELU</t>
  </si>
  <si>
    <t xml:space="preserve">SKUPAJ VREDNOST III. STROJNE INSTALACIJE </t>
  </si>
  <si>
    <t>SKUPAJ VREDNOST III. ELEKTRO INSTALACIJE</t>
  </si>
  <si>
    <t>MS-900/5 čl</t>
  </si>
  <si>
    <t>Odstranitev OBSTOJEČEGA  razvoda CK ,radijatorjev (dva) in plinske peči kpl z odklopom cevi ter zamenjavo obeh ventilov.</t>
  </si>
  <si>
    <t>Ocena</t>
  </si>
  <si>
    <t>Povezava  obstoječega razvoda CK na pl. peč , kpl z tesnilnim materialom.</t>
  </si>
  <si>
    <t>DN25</t>
  </si>
  <si>
    <t>Pripravljalna in zaključna dela- 5%</t>
  </si>
  <si>
    <t>SKUPAJ VREDNOST II. STROJNE INSTALACIJE - SANITARIJE V POSLOVNEM DELU</t>
  </si>
  <si>
    <t>INTERNA VODOINSTALACIJA</t>
  </si>
  <si>
    <t>SKUPAJ VREDNOST 2. INTERNA VODOINSTALACIJA</t>
  </si>
  <si>
    <t>Dobava in montaža umivalnika, izvedba priključkov za UMIVALNIK iz bele fajančevine dim. 640 mm (HATRIA - AREA), sifon z odlivnim ventilom komplet s pritrdilnim materialom</t>
  </si>
  <si>
    <t>Dobava in montaža zidni pisoar višine 665 mm (GEBERIT PREDA), izvedba priključkov za pisoar iz bele fajančevine , komplet z EMV, senzorjem (fotocelica) pritrdilnim materialom</t>
  </si>
  <si>
    <r>
      <t xml:space="preserve">Dobava in montaža  stenske WC školjke (HATRIA - AREA), Izvedba priključkov za WC školjko iz bele fajančevine, komplet s pritrdilnim materialom, PVC pokrovom in pritrdilnim priborom ( </t>
    </r>
    <r>
      <rPr>
        <b/>
        <sz val="7"/>
        <rFont val="Tahoma"/>
        <family val="2"/>
        <charset val="238"/>
      </rPr>
      <t>zgornji odtok</t>
    </r>
    <r>
      <rPr>
        <sz val="7"/>
        <rFont val="Tahoma"/>
        <family val="2"/>
        <charset val="238"/>
      </rPr>
      <t>)</t>
    </r>
  </si>
  <si>
    <t>Podometni izplakovalni kotliček proizvod GEBERIT Duofix z priključkom za Alumplast cev kpl za pritrjevanje, pritrdilnim in tesnilnim materialom ter aktivirno tipko Mambo .</t>
  </si>
  <si>
    <t>Večplastna cev ALUMPLAST ali ustrezne v kolutu, predizolirana  z PE izolacijo ( 4mm) za polaganje v tlak in zidni utor, komplet s pritrdilnim in tesnilnim materialom ter dobavo in montažo</t>
  </si>
  <si>
    <t>Ø16 x 2 ; tip PE-Xc/Al/PE-Xc</t>
  </si>
  <si>
    <t>Ø20 x 2 ; tip PE-Xc/Al/PE-Xc</t>
  </si>
  <si>
    <t xml:space="preserve">PVC odtočna cev renomiranega proizvajalca komplet s fazonskimi kosi za spajanje in izvedbo priključkov, s tesnilnim materialom (gumi tesnila, kalijeva mast), z dobavo in montažo </t>
  </si>
  <si>
    <t xml:space="preserve">DN50 </t>
  </si>
  <si>
    <t>DN100</t>
  </si>
  <si>
    <t>Enoročna mešalna baterija za montažo na umivalnik, kpl z kotnimi ventili, veznimi cevkami , tesnilnim in pritrdilnim materialom ter dobavo in montažo.( model po izbiri investitorja)</t>
  </si>
  <si>
    <t>Krogelna pipa z nastavkom za gumi cev R 3/4" z tesnilnim materialom dobavo in montažo</t>
  </si>
  <si>
    <t>Krogelna navojan pipa z  tesnilnim materialom dobavo in montažo</t>
  </si>
  <si>
    <t>PVC talni sifon z inox ploščico, kpl z tesnilnim materialom ter dobavo in montažo.</t>
  </si>
  <si>
    <t>Steklena pregradna stena za pisoar GEBERIT dim 432/754 mm, kpl z pritrdilnim materialo dobavo in montažo.</t>
  </si>
  <si>
    <t>Električni bojler stoječe izvedbe vsebine V=30 l, kpl z varnostnonepovratnim ventilom  2x priključek DN15, kpl z tesnilnim in pritrdilnim materialom dobavo in montažo.</t>
  </si>
  <si>
    <t>V=30 l</t>
  </si>
  <si>
    <t>Podometni krogelni ventil z kromirano rozeto, kpl z tesnilnim materialom ter dobavo in montažo.</t>
  </si>
  <si>
    <t>DN 15</t>
  </si>
  <si>
    <t>Dezinfekcija omrežja z bateriološkim izvidom po opravljenem klornem šoku in izpiranjeter preizkus notranjih hidrantov z zaposnikom.</t>
  </si>
  <si>
    <t>Ocenjeno</t>
  </si>
  <si>
    <t>Izvedba novega vodovodnega priključka kpl z potrebnimi gradbenimi in instalacijskimi deli ter materialom dobavo in montažo.</t>
  </si>
  <si>
    <t>Demontaža obstoječih sanitarnih predmetov , kpl z cevno instalacijo, armaturami ter odvoz na deponijo.</t>
  </si>
  <si>
    <t>Pripravljalna in zaključna dela, tlačni preizkus - 5%</t>
  </si>
  <si>
    <t>PREZRAČEVANJE</t>
  </si>
  <si>
    <t>SKUPAJ VREDNOST 3. PREZRAČEVANJE</t>
  </si>
  <si>
    <t>Odvodni ventilator O.ERRE tip INTRA 200                                      ( zastopnik ENERGO plus) z samodvižno loputo , komplet s pritrdilnim materialom,  dobavo in montažo v spuščeni strop.                                                   Z= 190 m³/h; p=35 W</t>
  </si>
  <si>
    <t xml:space="preserve">PVC  cev po DIN 19531 za odvod prezračevanja ( ali SPIRO pocinkane cevi) renomiranega proizvajalca komplet s fazonskimi kosi za spajanje in izvedbo priključkov, s tesnilnim materialom (gumi tesnila, kalijeva mast), pritrdilnim materialon z dobavo in montažo </t>
  </si>
  <si>
    <t>Ø 110</t>
  </si>
  <si>
    <t>Izenačevalna rešetka za vgradnjo v  vratno krilo, tip AR kpl s  pritrdilnim materialom in izrezom vratnih kril.Proizvod IMP idrija .</t>
  </si>
  <si>
    <t>AR-4P  425X 125 mm</t>
  </si>
  <si>
    <t>Razno profilno železo za izdelavo konzol in pritrditev ventilatorja na strop oz jekleni podstavek z pritrditvijo na AB venec streha kpl z pritrdilnim materialom , predhodnem temeljitem čiščenju , miniziranju in pleskano z ustrezno barvo.</t>
  </si>
  <si>
    <t>Regulacija dovodnihih in odvodnih količin zraka ter izdelava meritev  . Izdaja zapisnika ter navodili za obratovanje in vzdrževanje.</t>
  </si>
  <si>
    <t>kg</t>
  </si>
  <si>
    <t>Pripravljalna in zaključna dela, zarisovanje, razna pomožna gradbena dela -preboji skozi zid do premera 150 mm oz. 150/150 mm, kordinacija in sodelovanje z izvajalcem gradbenih del ter zdela vključno z uporabo ele. energije za ročno orodje. . 5%</t>
  </si>
  <si>
    <t>Splošni in transportni stroški . 4%</t>
  </si>
  <si>
    <t>REKAPITULACIJA I. STROJNE INSTALACIJE - SANITARIJE V PROIZVODNEM DELU</t>
  </si>
  <si>
    <t>Plinska peč  , prisilni vlek,sistem 80/60 °C, za radiatorsko ogrevanje in pretočni sistem priprave tople sanitarne vode,kpl z dobavo in montažo.</t>
  </si>
  <si>
    <t>v dobavi s pečjo: dimniška cev ǿ= 100/60 mm L=3,5 m, trošilo C32 x (zajem in odvod nad streho objekta)</t>
  </si>
  <si>
    <t>Q= 9-26 kW; G= 2,5 m3/h (ZP)</t>
  </si>
  <si>
    <t>Ø33,7 (DN25)</t>
  </si>
  <si>
    <t>MS-900/4 čl</t>
  </si>
  <si>
    <t>Dobava in montaža umivalnika, izvedba priključkov za umivalnik iz bele fajančevine dim. 640 mm (HATRIA - AREA), sifon z odlivnim ventilom komplet s pritrdilnim materialom</t>
  </si>
  <si>
    <t>Dobava in montaža zidnega pisoarja, izvedba priključkov za pisoar iz bele fajančevine višine 665 mm (GEBERIT PREDA), komplet z EMV, senzorjem (fotocelica) in pritrdilnim materialom</t>
  </si>
  <si>
    <r>
      <t xml:space="preserve">Dobava in montaža  stenske WC školjke, Izvedba priključkov za WC školjko iz bele fajančevine (HATRIA - AREA), komplet s pritrdilnim materialom, PVC pokrovom in pritrdilnim priborom ( </t>
    </r>
    <r>
      <rPr>
        <b/>
        <sz val="7"/>
        <rFont val="Tahoma"/>
        <family val="2"/>
        <charset val="238"/>
      </rPr>
      <t>zgornji odtok</t>
    </r>
    <r>
      <rPr>
        <sz val="7"/>
        <rFont val="Tahoma"/>
        <family val="2"/>
        <charset val="238"/>
      </rPr>
      <t>)</t>
    </r>
  </si>
  <si>
    <t>PVC talni sifon s poniklano ploščico, kpl z tesnilnim materialom ter dobavo in montažo.</t>
  </si>
  <si>
    <t>Polifosfatni mehčalec sanitarne vode IMMERGAS tip 3.012412 z centrifugalnim izločevalcem trdnih delcev za montažo pred plinsko pečjo, kpl z dobavo in montažo.</t>
  </si>
  <si>
    <t xml:space="preserve">DN 20 </t>
  </si>
  <si>
    <t>PLINSKA INTALACIJA - INTERNA</t>
  </si>
  <si>
    <t>SKUPAJ VREDNOST 3. PLINSKA INSTALACIJA - INTERNA</t>
  </si>
  <si>
    <t>Dobava INOX gibkih cevi DN 15 z navojnimi priključki  certifikatom o ustreznosti ter tesnilnim materialom in montažo. ( v dobavi distributerja)</t>
  </si>
  <si>
    <t>R 3/4" L- 200/400 mm NP 16</t>
  </si>
  <si>
    <t>Brezšiva črna navojna cev,  komplet z varilnimi loki, varilnim in tesnilnim materialom ter dobavo in montažo. Cevi so minizirane in pleskane z ustrezno barvo.</t>
  </si>
  <si>
    <t>Ø26,9x2,65  (DN20)</t>
  </si>
  <si>
    <t>Ø33,7x3,25  (DN25)</t>
  </si>
  <si>
    <t>Krogelna navojna pipa za plin kpl z dobavo , montažo ter tesnilnim materialom.</t>
  </si>
  <si>
    <t>DN 20 NP 16</t>
  </si>
  <si>
    <t>Termično varovalo z navojem za tlak PN 4, preizkušeno po DVGW VP-301, kpl z tesnilnim materialom.</t>
  </si>
  <si>
    <t>DN 20</t>
  </si>
  <si>
    <t>Odstranitev OBSTOJEČE plinske cevi DN20 od priključlka na peči in plinomera, cev se predhodno razplini z inertnim plinom, razreže po delih in ostrani držala ter odvoz na deponijo.</t>
  </si>
  <si>
    <t>Profilno železo za pritjevanje in obešanje cevi kpl z pritrdilnim in vijačnim materialom.</t>
  </si>
  <si>
    <t>Regulacija armatur, tlačni preizkus na trdnost in tesnost, spuščanje plina v instalacijo,servisni zagon z nastavitvami, meritvami in regulacija s protokolnim poročilom nastavitve .Predaja vse tehnične dokumentacija vgrajene opreme z atesti , zapisniki ter navodili za uporabo.</t>
  </si>
  <si>
    <t>SKUPAJ VREDNOST 4. PREZRAČEVANJE</t>
  </si>
  <si>
    <t>Pripravljalna in zaključna dela, zarisovanje, razna pomožna gradbena dela -preboji skozi zid do premera 150 mm oz. 150/150 mm, kordinacija in sodelovanje z izvajalcem gradbenih del ter zdela vključno z uporabo ele. energije za ročno orodje. - 5%</t>
  </si>
  <si>
    <t>SKUPAJ VREDNOST B. ZUNANJA UREDITEV</t>
  </si>
  <si>
    <t>REKAPITULACIJA II. STROJNE INSTALACIJE - SANITARIJE V POSLOVNEM DELU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</si>
</sst>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_S_I_T_-;\-* #,##0.00\ _S_I_T_-;_-* &quot;-&quot;??\ _S_I_T_-;_-@_-"/>
    <numFmt numFmtId="166" formatCode="_(* #,##0.00_);_(* \(#,##0.00\);_(* &quot;-&quot;??_);_(@_)"/>
    <numFmt numFmtId="167" formatCode="_-* #,##0\ _S_I_T_-;\-* #,##0\ _S_I_T_-;_-* &quot;-&quot;??\ _S_I_T_-;_-@_-"/>
    <numFmt numFmtId="168" formatCode="_-* #,##0.00\ _E_U_R_-;\-* #,##0.00\ _E_U_R_-;_-* &quot;-&quot;??\ _E_U_R_-;_-@_-"/>
    <numFmt numFmtId="169" formatCode="#,##0.0"/>
    <numFmt numFmtId="170" formatCode="_-* #,##0.00\ &quot;SIT&quot;_-;\-* #,##0.00\ &quot;SIT&quot;_-;_-* &quot;-&quot;??\ &quot;SIT&quot;_-;_-@_-"/>
    <numFmt numFmtId="171" formatCode="_([$€]* #,##0.00_);_([$€]* \(#,##0.00\);_([$€]* &quot;-&quot;??_);_(@_)"/>
    <numFmt numFmtId="172" formatCode="#,##0.00\ [$SIT-424]"/>
  </numFmts>
  <fonts count="48">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7"/>
      <color theme="1"/>
      <name val="Tahoma"/>
      <family val="2"/>
      <charset val="238"/>
    </font>
    <font>
      <sz val="9"/>
      <name val="Tahoma"/>
      <family val="2"/>
      <charset val="238"/>
    </font>
    <font>
      <sz val="11"/>
      <name val="Times New Roman"/>
      <family val="1"/>
      <charset val="238"/>
    </font>
    <font>
      <sz val="10"/>
      <name val="Times New Roman CE"/>
      <charset val="238"/>
    </font>
    <font>
      <sz val="10"/>
      <name val="Gatineau"/>
    </font>
    <font>
      <b/>
      <sz val="7"/>
      <color rgb="FFFF0000"/>
      <name val="Tahoma"/>
      <family val="2"/>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hadow/>
      <sz val="7"/>
      <name val="Tahoma"/>
      <family val="2"/>
    </font>
    <font>
      <b/>
      <sz val="7"/>
      <name val="Tahoma"/>
      <family val="2"/>
    </font>
    <font>
      <i/>
      <sz val="7"/>
      <name val="Tahoma"/>
      <family val="2"/>
      <charset val="238"/>
    </font>
    <font>
      <sz val="10"/>
      <name val="Helv"/>
    </font>
    <font>
      <i/>
      <sz val="7"/>
      <color indexed="8"/>
      <name val="Tahoma"/>
      <family val="2"/>
      <charset val="238"/>
    </font>
    <font>
      <sz val="12"/>
      <name val="SLO_Dutch"/>
    </font>
  </fonts>
  <fills count="22">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6"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s>
  <borders count="58">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140">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5" fillId="0" borderId="0"/>
    <xf numFmtId="0" fontId="13" fillId="0" borderId="0"/>
    <xf numFmtId="0" fontId="15" fillId="0" borderId="0"/>
    <xf numFmtId="0" fontId="15" fillId="0" borderId="0" applyFill="0" applyBorder="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7" fontId="16" fillId="0" borderId="0" applyFont="0" applyFill="0" applyBorder="0" applyAlignment="0" applyProtection="0"/>
    <xf numFmtId="165"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0" fontId="15"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2" fillId="0" borderId="0"/>
    <xf numFmtId="49" fontId="2" fillId="0" borderId="0"/>
    <xf numFmtId="0" fontId="23" fillId="0" borderId="0"/>
    <xf numFmtId="165" fontId="24" fillId="0" borderId="0" applyFont="0" applyFill="0" applyBorder="0" applyAlignment="0" applyProtection="0"/>
    <xf numFmtId="0" fontId="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8" borderId="0" applyNumberFormat="0" applyBorder="0" applyAlignment="0" applyProtection="0"/>
    <xf numFmtId="0" fontId="27" fillId="6" borderId="0" applyNumberFormat="0" applyBorder="0" applyAlignment="0" applyProtection="0"/>
    <xf numFmtId="0" fontId="27" fillId="3"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33" fillId="15" borderId="0" applyNumberFormat="0" applyBorder="0" applyAlignment="0" applyProtection="0"/>
    <xf numFmtId="0" fontId="36" fillId="16" borderId="40" applyNumberFormat="0" applyAlignment="0" applyProtection="0"/>
    <xf numFmtId="0" fontId="32" fillId="17" borderId="41" applyNumberFormat="0" applyAlignment="0" applyProtection="0"/>
    <xf numFmtId="164" fontId="15" fillId="0" borderId="0" applyFont="0" applyFill="0" applyBorder="0" applyAlignment="0" applyProtection="0"/>
    <xf numFmtId="171" fontId="16" fillId="0" borderId="0" applyFont="0" applyFill="0" applyBorder="0" applyAlignment="0" applyProtection="0"/>
    <xf numFmtId="0" fontId="31" fillId="0" borderId="0" applyNumberFormat="0" applyFill="0" applyBorder="0" applyAlignment="0" applyProtection="0"/>
    <xf numFmtId="0" fontId="28" fillId="6" borderId="0" applyNumberFormat="0" applyBorder="0" applyAlignment="0" applyProtection="0"/>
    <xf numFmtId="0" fontId="37" fillId="0" borderId="42" applyNumberFormat="0" applyFill="0" applyAlignment="0" applyProtection="0"/>
    <xf numFmtId="0" fontId="38" fillId="0" borderId="43" applyNumberFormat="0" applyFill="0" applyAlignment="0" applyProtection="0"/>
    <xf numFmtId="0" fontId="39" fillId="0" borderId="44" applyNumberFormat="0" applyFill="0" applyAlignment="0" applyProtection="0"/>
    <xf numFmtId="0" fontId="39" fillId="0" borderId="0" applyNumberFormat="0" applyFill="0" applyBorder="0" applyAlignment="0" applyProtection="0"/>
    <xf numFmtId="0" fontId="34" fillId="7" borderId="40" applyNumberFormat="0" applyAlignment="0" applyProtection="0"/>
    <xf numFmtId="0" fontId="30" fillId="0" borderId="46" applyNumberFormat="0" applyFill="0" applyAlignment="0" applyProtection="0"/>
    <xf numFmtId="0" fontId="15" fillId="0" borderId="0"/>
    <xf numFmtId="0" fontId="15" fillId="0" borderId="0"/>
    <xf numFmtId="0" fontId="15" fillId="0" borderId="0"/>
    <xf numFmtId="0" fontId="15" fillId="0" borderId="0"/>
    <xf numFmtId="0" fontId="16"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7" borderId="0" applyNumberFormat="0" applyBorder="0" applyAlignment="0" applyProtection="0"/>
    <xf numFmtId="0" fontId="15" fillId="0" borderId="0"/>
    <xf numFmtId="0" fontId="15" fillId="0" borderId="0"/>
    <xf numFmtId="0" fontId="15" fillId="0" borderId="0"/>
    <xf numFmtId="0" fontId="16" fillId="0" borderId="0"/>
    <xf numFmtId="0" fontId="2" fillId="4" borderId="47" applyNumberFormat="0" applyFont="0" applyAlignment="0" applyProtection="0"/>
    <xf numFmtId="0" fontId="29" fillId="16" borderId="45" applyNumberFormat="0" applyAlignment="0" applyProtection="0"/>
    <xf numFmtId="0" fontId="26" fillId="0" borderId="0"/>
    <xf numFmtId="0" fontId="41" fillId="0" borderId="0" applyNumberFormat="0" applyFill="0" applyBorder="0" applyAlignment="0" applyProtection="0"/>
    <xf numFmtId="0" fontId="35" fillId="0" borderId="48" applyNumberFormat="0" applyFill="0" applyAlignment="0" applyProtection="0"/>
    <xf numFmtId="170"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8"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72"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0" fontId="30" fillId="0" borderId="0" applyNumberFormat="0" applyFill="0" applyBorder="0" applyAlignment="0" applyProtection="0"/>
    <xf numFmtId="0" fontId="14" fillId="0" borderId="0"/>
    <xf numFmtId="0" fontId="26" fillId="0" borderId="0"/>
    <xf numFmtId="0" fontId="2" fillId="0" borderId="0"/>
    <xf numFmtId="0" fontId="2" fillId="0" borderId="0"/>
    <xf numFmtId="1" fontId="45" fillId="0" borderId="0"/>
    <xf numFmtId="0" fontId="47" fillId="0" borderId="0"/>
    <xf numFmtId="0" fontId="47" fillId="0" borderId="0"/>
  </cellStyleXfs>
  <cellXfs count="233">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7" fillId="0" borderId="13" xfId="0" applyNumberFormat="1" applyFont="1" applyFill="1" applyBorder="1" applyAlignment="1">
      <alignment vertical="center" wrapText="1"/>
    </xf>
    <xf numFmtId="0" fontId="8" fillId="0" borderId="15" xfId="0" applyFont="1" applyFill="1" applyBorder="1" applyAlignment="1">
      <alignment horizontal="right" vertical="center" wrapText="1"/>
    </xf>
    <xf numFmtId="4" fontId="8" fillId="0" borderId="16" xfId="0" applyNumberFormat="1" applyFont="1" applyFill="1" applyBorder="1" applyAlignment="1">
      <alignment vertical="center" wrapText="1"/>
    </xf>
    <xf numFmtId="0" fontId="12" fillId="0" borderId="0" xfId="0" applyFont="1" applyAlignment="1">
      <alignment horizontal="center" vertical="center"/>
    </xf>
    <xf numFmtId="0" fontId="8" fillId="0" borderId="15" xfId="0" applyFont="1" applyFill="1" applyBorder="1" applyAlignment="1">
      <alignment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1" fontId="8" fillId="0" borderId="21"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4" fontId="7" fillId="0" borderId="22" xfId="0" applyNumberFormat="1" applyFont="1" applyFill="1" applyBorder="1" applyAlignment="1">
      <alignment vertical="center" wrapText="1"/>
    </xf>
    <xf numFmtId="4" fontId="8" fillId="0" borderId="23" xfId="0" applyNumberFormat="1" applyFont="1" applyFill="1" applyBorder="1" applyAlignment="1">
      <alignment horizontal="right" vertical="center" wrapText="1"/>
    </xf>
    <xf numFmtId="0" fontId="10" fillId="0" borderId="15" xfId="0" applyFont="1" applyFill="1" applyBorder="1" applyAlignment="1">
      <alignment horizontal="center" vertical="center" wrapText="1"/>
    </xf>
    <xf numFmtId="0" fontId="7" fillId="0" borderId="18" xfId="0" applyFont="1" applyFill="1" applyBorder="1" applyAlignment="1">
      <alignment horizontal="center" vertical="center" wrapText="1"/>
    </xf>
    <xf numFmtId="4" fontId="7" fillId="0" borderId="24" xfId="0" applyNumberFormat="1" applyFont="1" applyFill="1" applyBorder="1" applyAlignment="1">
      <alignment vertical="center" wrapText="1"/>
    </xf>
    <xf numFmtId="4" fontId="7" fillId="0" borderId="23" xfId="0" applyNumberFormat="1" applyFont="1" applyFill="1" applyBorder="1" applyAlignment="1">
      <alignment vertical="center" wrapText="1"/>
    </xf>
    <xf numFmtId="4" fontId="9" fillId="0" borderId="34" xfId="0" applyNumberFormat="1" applyFont="1" applyFill="1" applyBorder="1" applyAlignment="1">
      <alignment vertical="center" wrapText="1"/>
    </xf>
    <xf numFmtId="0" fontId="10" fillId="0" borderId="0" xfId="0" applyFont="1" applyFill="1" applyBorder="1" applyAlignment="1">
      <alignment horizontal="left" vertical="center" wrapText="1"/>
    </xf>
    <xf numFmtId="0" fontId="10" fillId="0" borderId="36" xfId="0" applyFont="1" applyFill="1" applyBorder="1" applyAlignment="1">
      <alignment horizontal="center" vertical="center" wrapText="1"/>
    </xf>
    <xf numFmtId="0" fontId="11" fillId="0" borderId="0" xfId="0" applyFont="1" applyAlignment="1">
      <alignment vertical="center" wrapText="1"/>
    </xf>
    <xf numFmtId="0" fontId="10" fillId="0" borderId="0" xfId="0" applyFont="1" applyFill="1" applyBorder="1" applyAlignment="1">
      <alignment vertical="center" wrapText="1"/>
    </xf>
    <xf numFmtId="0" fontId="25" fillId="0" borderId="0" xfId="0" applyFont="1" applyFill="1" applyBorder="1" applyAlignment="1">
      <alignment vertical="center" wrapText="1"/>
    </xf>
    <xf numFmtId="4" fontId="11" fillId="0" borderId="17" xfId="5"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0" fontId="11" fillId="0" borderId="22" xfId="0" applyFont="1" applyFill="1" applyBorder="1" applyAlignment="1">
      <alignment horizontal="center" vertical="center" wrapText="1"/>
    </xf>
    <xf numFmtId="169" fontId="11" fillId="0" borderId="22" xfId="0" applyNumberFormat="1" applyFont="1" applyFill="1" applyBorder="1" applyAlignment="1">
      <alignment horizontal="center" vertical="center"/>
    </xf>
    <xf numFmtId="169" fontId="11" fillId="0" borderId="20" xfId="0" applyNumberFormat="1" applyFont="1" applyFill="1" applyBorder="1" applyAlignment="1">
      <alignment horizontal="center" vertical="center"/>
    </xf>
    <xf numFmtId="4" fontId="11" fillId="0" borderId="17" xfId="39" applyNumberFormat="1" applyFont="1" applyFill="1" applyBorder="1" applyAlignment="1">
      <alignment horizontal="center" vertical="center"/>
    </xf>
    <xf numFmtId="4" fontId="20" fillId="0" borderId="5" xfId="0" applyNumberFormat="1" applyFont="1" applyBorder="1" applyAlignment="1">
      <alignment horizontal="center" vertical="center" wrapText="1"/>
    </xf>
    <xf numFmtId="0" fontId="10" fillId="0" borderId="20" xfId="0" applyFont="1" applyFill="1" applyBorder="1" applyAlignment="1">
      <alignment horizontal="center" vertical="center" wrapText="1"/>
    </xf>
    <xf numFmtId="169" fontId="11" fillId="0" borderId="22" xfId="5" applyNumberFormat="1" applyFont="1" applyFill="1" applyBorder="1" applyAlignment="1">
      <alignment horizontal="center" vertical="center"/>
    </xf>
    <xf numFmtId="4" fontId="10" fillId="0" borderId="35" xfId="31" applyNumberFormat="1" applyFont="1" applyFill="1" applyBorder="1" applyAlignment="1">
      <alignment vertical="center" wrapText="1"/>
    </xf>
    <xf numFmtId="0" fontId="9" fillId="18" borderId="0" xfId="0" applyFont="1" applyFill="1" applyAlignment="1">
      <alignment horizontal="center" vertical="center" wrapText="1"/>
    </xf>
    <xf numFmtId="0" fontId="9" fillId="18" borderId="0" xfId="0" applyFont="1" applyFill="1" applyAlignment="1">
      <alignment horizontal="left" vertical="center" wrapText="1"/>
    </xf>
    <xf numFmtId="0" fontId="9" fillId="18" borderId="0" xfId="0" quotePrefix="1" applyFont="1" applyFill="1" applyAlignment="1">
      <alignment horizontal="left" vertical="center" wrapText="1"/>
    </xf>
    <xf numFmtId="0" fontId="10" fillId="18" borderId="0" xfId="0" quotePrefix="1" applyFont="1" applyFill="1" applyAlignment="1">
      <alignment horizontal="left" vertical="center" wrapText="1"/>
    </xf>
    <xf numFmtId="0" fontId="9" fillId="18" borderId="0" xfId="0" applyFont="1" applyFill="1" applyBorder="1" applyAlignment="1">
      <alignment vertical="center" wrapText="1"/>
    </xf>
    <xf numFmtId="0" fontId="12" fillId="18" borderId="0" xfId="0" applyFont="1" applyFill="1" applyAlignment="1">
      <alignment vertical="center" wrapText="1"/>
    </xf>
    <xf numFmtId="0" fontId="12" fillId="18" borderId="0" xfId="0" applyFont="1" applyFill="1" applyAlignment="1">
      <alignment vertical="center"/>
    </xf>
    <xf numFmtId="9" fontId="11" fillId="0" borderId="17" xfId="31" applyFont="1" applyFill="1" applyBorder="1" applyAlignment="1">
      <alignment horizontal="center" vertical="center"/>
    </xf>
    <xf numFmtId="9" fontId="10" fillId="0" borderId="39" xfId="31" applyFont="1" applyFill="1" applyBorder="1" applyAlignment="1">
      <alignment vertical="center" wrapText="1"/>
    </xf>
    <xf numFmtId="0" fontId="12" fillId="18" borderId="0" xfId="0" applyFont="1" applyFill="1" applyAlignment="1">
      <alignment horizontal="center" vertical="center"/>
    </xf>
    <xf numFmtId="0" fontId="43" fillId="0" borderId="0" xfId="0" applyFont="1" applyAlignment="1">
      <alignment horizontal="left" vertical="center"/>
    </xf>
    <xf numFmtId="0" fontId="9" fillId="19" borderId="0" xfId="0" applyFont="1" applyFill="1" applyBorder="1" applyAlignment="1">
      <alignment horizontal="center" vertical="center" wrapText="1"/>
    </xf>
    <xf numFmtId="0" fontId="9" fillId="19" borderId="0" xfId="0" applyFont="1" applyFill="1" applyBorder="1" applyAlignment="1">
      <alignment vertical="center" wrapText="1"/>
    </xf>
    <xf numFmtId="0" fontId="9" fillId="19" borderId="0" xfId="0" applyFont="1" applyFill="1" applyAlignment="1">
      <alignment vertical="center" wrapText="1"/>
    </xf>
    <xf numFmtId="0" fontId="9" fillId="19" borderId="0" xfId="0" quotePrefix="1" applyFont="1" applyFill="1" applyAlignment="1">
      <alignment horizontal="left" vertical="center" wrapText="1"/>
    </xf>
    <xf numFmtId="0" fontId="10" fillId="0" borderId="18" xfId="0" applyFont="1" applyFill="1" applyBorder="1" applyAlignment="1">
      <alignment horizontal="center" vertical="center" wrapText="1"/>
    </xf>
    <xf numFmtId="0" fontId="9" fillId="19" borderId="0" xfId="0" applyFont="1" applyFill="1" applyAlignment="1">
      <alignment horizontal="center" vertical="center" wrapText="1"/>
    </xf>
    <xf numFmtId="0" fontId="9" fillId="19" borderId="0" xfId="0" applyFont="1" applyFill="1" applyAlignment="1">
      <alignment horizontal="left" vertical="center" wrapText="1"/>
    </xf>
    <xf numFmtId="0" fontId="12" fillId="19" borderId="0" xfId="0" applyFont="1" applyFill="1" applyAlignment="1">
      <alignment horizontal="center" vertical="center"/>
    </xf>
    <xf numFmtId="0" fontId="12" fillId="19" borderId="0" xfId="0" applyFont="1" applyFill="1" applyAlignment="1">
      <alignment vertical="center" wrapText="1"/>
    </xf>
    <xf numFmtId="0" fontId="12" fillId="19" borderId="0" xfId="0" applyFont="1" applyFill="1" applyAlignment="1">
      <alignment vertical="center"/>
    </xf>
    <xf numFmtId="0" fontId="12" fillId="0" borderId="0" xfId="0" applyFont="1" applyAlignment="1">
      <alignment vertical="center" wrapText="1"/>
    </xf>
    <xf numFmtId="0" fontId="12" fillId="0" borderId="0" xfId="0" applyFont="1" applyAlignment="1">
      <alignment vertical="center"/>
    </xf>
    <xf numFmtId="0" fontId="11" fillId="0" borderId="17" xfId="0" applyFont="1" applyBorder="1" applyAlignment="1">
      <alignment horizontal="left" vertical="center" wrapText="1"/>
    </xf>
    <xf numFmtId="4" fontId="20" fillId="0" borderId="49" xfId="0" applyNumberFormat="1" applyFont="1" applyBorder="1" applyAlignment="1">
      <alignment horizontal="center" vertical="center" wrapText="1"/>
    </xf>
    <xf numFmtId="0" fontId="10" fillId="0" borderId="50" xfId="0" applyFont="1" applyFill="1" applyBorder="1" applyAlignment="1">
      <alignment horizontal="center" vertical="center" wrapText="1"/>
    </xf>
    <xf numFmtId="0" fontId="11" fillId="0" borderId="17" xfId="0" applyFont="1" applyBorder="1" applyAlignment="1">
      <alignment vertical="center" wrapText="1"/>
    </xf>
    <xf numFmtId="0" fontId="11" fillId="0" borderId="17" xfId="0" applyFont="1" applyBorder="1" applyAlignment="1">
      <alignment vertical="center"/>
    </xf>
    <xf numFmtId="0" fontId="9" fillId="20" borderId="0" xfId="0" applyFont="1" applyFill="1" applyBorder="1" applyAlignment="1">
      <alignment horizontal="center" vertical="center" wrapText="1"/>
    </xf>
    <xf numFmtId="0" fontId="9" fillId="20" borderId="0" xfId="0" applyFont="1" applyFill="1" applyBorder="1" applyAlignment="1">
      <alignment vertical="center" wrapText="1"/>
    </xf>
    <xf numFmtId="0" fontId="9" fillId="20" borderId="0" xfId="0" applyFont="1" applyFill="1" applyAlignment="1">
      <alignment vertical="center" wrapText="1"/>
    </xf>
    <xf numFmtId="0" fontId="9" fillId="20" borderId="0" xfId="0" quotePrefix="1" applyFont="1" applyFill="1" applyAlignment="1">
      <alignment horizontal="left" vertical="center" wrapText="1"/>
    </xf>
    <xf numFmtId="1" fontId="11" fillId="0" borderId="17" xfId="137" applyFont="1" applyBorder="1" applyAlignment="1">
      <alignment horizontal="left" vertical="center" wrapText="1"/>
    </xf>
    <xf numFmtId="0" fontId="10" fillId="0" borderId="17" xfId="0" applyFont="1" applyBorder="1" applyAlignment="1">
      <alignment vertical="center" wrapText="1"/>
    </xf>
    <xf numFmtId="0" fontId="12" fillId="20" borderId="0" xfId="0" applyFont="1" applyFill="1" applyAlignment="1">
      <alignment horizontal="center" vertical="center"/>
    </xf>
    <xf numFmtId="0" fontId="12" fillId="20" borderId="0" xfId="0" applyFont="1" applyFill="1" applyAlignment="1">
      <alignment vertical="center" wrapText="1"/>
    </xf>
    <xf numFmtId="0" fontId="12" fillId="20" borderId="0" xfId="0" applyFont="1" applyFill="1" applyAlignment="1">
      <alignment vertical="center"/>
    </xf>
    <xf numFmtId="0" fontId="9" fillId="0" borderId="17" xfId="0" applyFont="1" applyBorder="1" applyAlignment="1">
      <alignment vertical="center" wrapText="1"/>
    </xf>
    <xf numFmtId="0" fontId="9" fillId="20" borderId="0" xfId="0" applyFont="1" applyFill="1" applyAlignment="1">
      <alignment horizontal="center" vertical="center" wrapText="1"/>
    </xf>
    <xf numFmtId="0" fontId="9" fillId="20" borderId="0" xfId="0" applyFont="1" applyFill="1" applyAlignment="1">
      <alignment horizontal="left" vertical="center" wrapText="1"/>
    </xf>
    <xf numFmtId="0" fontId="10" fillId="0" borderId="51" xfId="0" applyFont="1" applyFill="1" applyBorder="1" applyAlignment="1">
      <alignment horizontal="center" vertical="center" wrapText="1"/>
    </xf>
    <xf numFmtId="4" fontId="20" fillId="0" borderId="17" xfId="0" applyNumberFormat="1" applyFont="1" applyBorder="1" applyAlignment="1">
      <alignment horizontal="center" vertical="center" wrapText="1"/>
    </xf>
    <xf numFmtId="0" fontId="10" fillId="0" borderId="22" xfId="0" applyFont="1" applyFill="1" applyBorder="1" applyAlignment="1">
      <alignment horizontal="center" vertical="center" wrapText="1"/>
    </xf>
    <xf numFmtId="0" fontId="12" fillId="18" borderId="0" xfId="0" applyFont="1" applyFill="1" applyAlignment="1">
      <alignment horizontal="center" vertical="center"/>
    </xf>
    <xf numFmtId="0" fontId="42"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Fill="1" applyAlignment="1">
      <alignment horizontal="left" vertical="center" wrapText="1"/>
    </xf>
    <xf numFmtId="0" fontId="9" fillId="0" borderId="0" xfId="0" applyFont="1" applyFill="1" applyAlignment="1">
      <alignment horizontal="left" vertical="center" wrapText="1"/>
    </xf>
    <xf numFmtId="0" fontId="12" fillId="18" borderId="0" xfId="0" applyFont="1" applyFill="1" applyAlignment="1">
      <alignment horizontal="center" vertical="center"/>
    </xf>
    <xf numFmtId="0" fontId="9" fillId="21" borderId="0" xfId="0" applyFont="1" applyFill="1" applyBorder="1" applyAlignment="1">
      <alignment horizontal="center" vertical="center" wrapText="1"/>
    </xf>
    <xf numFmtId="0" fontId="9" fillId="21" borderId="0" xfId="0" applyFont="1" applyFill="1" applyBorder="1" applyAlignment="1">
      <alignment vertical="center" wrapText="1"/>
    </xf>
    <xf numFmtId="0" fontId="9" fillId="21" borderId="0" xfId="0" applyFont="1" applyFill="1" applyAlignment="1">
      <alignment vertical="center" wrapText="1"/>
    </xf>
    <xf numFmtId="0" fontId="9" fillId="21" borderId="0" xfId="0" quotePrefix="1" applyFont="1" applyFill="1" applyAlignment="1">
      <alignment horizontal="left" vertical="center" wrapText="1"/>
    </xf>
    <xf numFmtId="10" fontId="11" fillId="0" borderId="17" xfId="31" applyNumberFormat="1" applyFont="1" applyFill="1" applyBorder="1" applyAlignment="1">
      <alignment horizontal="center" vertical="center"/>
    </xf>
    <xf numFmtId="0" fontId="9" fillId="21" borderId="0" xfId="0" applyFont="1" applyFill="1" applyAlignment="1">
      <alignment horizontal="center" vertical="center" wrapText="1"/>
    </xf>
    <xf numFmtId="0" fontId="9" fillId="21" borderId="0" xfId="0" applyFont="1" applyFill="1" applyAlignment="1">
      <alignment horizontal="left" vertical="center" wrapText="1"/>
    </xf>
    <xf numFmtId="0" fontId="12" fillId="21" borderId="0" xfId="0" applyFont="1" applyFill="1" applyAlignment="1">
      <alignment horizontal="center" vertical="center"/>
    </xf>
    <xf numFmtId="0" fontId="12" fillId="21" borderId="0" xfId="0" applyFont="1" applyFill="1" applyAlignment="1">
      <alignment vertical="center" wrapText="1"/>
    </xf>
    <xf numFmtId="0" fontId="12" fillId="21" borderId="0" xfId="0" applyFont="1" applyFill="1" applyAlignment="1">
      <alignment vertical="center"/>
    </xf>
    <xf numFmtId="9" fontId="20" fillId="0" borderId="49" xfId="31" applyFont="1" applyBorder="1" applyAlignment="1">
      <alignment horizontal="center" vertical="center" wrapText="1"/>
    </xf>
    <xf numFmtId="10" fontId="20" fillId="0" borderId="49" xfId="31" applyNumberFormat="1" applyFont="1" applyBorder="1" applyAlignment="1">
      <alignment horizontal="center" vertical="center" wrapText="1"/>
    </xf>
    <xf numFmtId="0" fontId="11" fillId="0" borderId="17" xfId="0" applyFont="1" applyBorder="1" applyAlignment="1">
      <alignment horizontal="justify" vertical="center" wrapText="1"/>
    </xf>
    <xf numFmtId="0" fontId="10" fillId="0" borderId="17" xfId="0" applyFont="1" applyBorder="1" applyAlignment="1" applyProtection="1">
      <alignment vertical="center" wrapText="1"/>
      <protection locked="0"/>
    </xf>
    <xf numFmtId="0" fontId="11" fillId="0" borderId="17" xfId="0" applyFont="1" applyBorder="1" applyAlignment="1" applyProtection="1">
      <alignment vertical="center" wrapText="1"/>
      <protection locked="0"/>
    </xf>
    <xf numFmtId="0" fontId="10" fillId="0" borderId="17" xfId="100" applyFont="1" applyBorder="1" applyAlignment="1" applyProtection="1">
      <alignment vertical="center" wrapText="1"/>
      <protection locked="0"/>
    </xf>
    <xf numFmtId="0" fontId="11" fillId="0" borderId="17" xfId="100" applyFont="1" applyBorder="1" applyAlignment="1" applyProtection="1">
      <alignment vertical="center" wrapText="1"/>
      <protection locked="0"/>
    </xf>
    <xf numFmtId="4" fontId="10" fillId="0" borderId="17" xfId="100" applyNumberFormat="1" applyFont="1" applyBorder="1" applyAlignment="1" applyProtection="1">
      <alignment vertical="center" wrapText="1"/>
      <protection locked="0"/>
    </xf>
    <xf numFmtId="4" fontId="11" fillId="0" borderId="17" xfId="100" applyNumberFormat="1" applyFont="1" applyBorder="1" applyAlignment="1" applyProtection="1">
      <alignment vertical="center" wrapText="1"/>
      <protection locked="0"/>
    </xf>
    <xf numFmtId="1" fontId="11" fillId="0" borderId="17" xfId="0" applyNumberFormat="1" applyFont="1" applyBorder="1" applyAlignment="1">
      <alignment vertical="center" wrapText="1"/>
    </xf>
    <xf numFmtId="4" fontId="10" fillId="0" borderId="17" xfId="0" applyNumberFormat="1" applyFont="1" applyBorder="1" applyAlignment="1">
      <alignment vertical="center" wrapText="1"/>
    </xf>
    <xf numFmtId="0" fontId="10" fillId="0" borderId="17" xfId="0" applyFont="1" applyBorder="1" applyAlignment="1">
      <alignment vertical="center"/>
    </xf>
    <xf numFmtId="0" fontId="11" fillId="0" borderId="17" xfId="0" applyFont="1" applyBorder="1" applyAlignment="1">
      <alignment horizontal="left" vertical="center"/>
    </xf>
    <xf numFmtId="4" fontId="12" fillId="0" borderId="17" xfId="39" applyNumberFormat="1" applyFont="1" applyFill="1" applyBorder="1" applyAlignment="1">
      <alignment horizontal="center" vertical="center"/>
    </xf>
    <xf numFmtId="169" fontId="12" fillId="0" borderId="22" xfId="5" applyNumberFormat="1" applyFont="1" applyFill="1" applyBorder="1" applyAlignment="1">
      <alignment horizontal="center" vertical="center"/>
    </xf>
    <xf numFmtId="4" fontId="44" fillId="0" borderId="17" xfId="39" applyNumberFormat="1" applyFont="1" applyFill="1" applyBorder="1" applyAlignment="1">
      <alignment horizontal="center" vertical="center"/>
    </xf>
    <xf numFmtId="169" fontId="44" fillId="0" borderId="22" xfId="5" applyNumberFormat="1" applyFont="1" applyFill="1" applyBorder="1" applyAlignment="1">
      <alignment horizontal="center" vertical="center"/>
    </xf>
    <xf numFmtId="4" fontId="46" fillId="0" borderId="13" xfId="0" applyNumberFormat="1" applyFont="1" applyFill="1" applyBorder="1" applyAlignment="1">
      <alignment vertical="center" wrapText="1"/>
    </xf>
    <xf numFmtId="4" fontId="46" fillId="0" borderId="22" xfId="0" applyNumberFormat="1" applyFont="1" applyFill="1" applyBorder="1" applyAlignment="1">
      <alignment vertical="center" wrapText="1"/>
    </xf>
    <xf numFmtId="4" fontId="46" fillId="0" borderId="24" xfId="0" applyNumberFormat="1" applyFont="1" applyFill="1" applyBorder="1" applyAlignment="1">
      <alignment vertical="center" wrapText="1"/>
    </xf>
    <xf numFmtId="0" fontId="10" fillId="0" borderId="39" xfId="0" applyFont="1" applyFill="1" applyBorder="1" applyAlignment="1">
      <alignment horizontal="center" vertical="center" wrapText="1"/>
    </xf>
    <xf numFmtId="4" fontId="9" fillId="0" borderId="27" xfId="0" applyNumberFormat="1"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0" fontId="10" fillId="0" borderId="28"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9" xfId="0" applyFont="1" applyFill="1" applyBorder="1" applyAlignment="1">
      <alignment horizontal="left" vertical="center" wrapText="1"/>
    </xf>
    <xf numFmtId="4" fontId="10" fillId="0" borderId="30" xfId="0" applyNumberFormat="1" applyFont="1" applyFill="1" applyBorder="1" applyAlignment="1">
      <alignment horizontal="center" vertical="center" wrapText="1"/>
    </xf>
    <xf numFmtId="4" fontId="10" fillId="0" borderId="29" xfId="0" applyNumberFormat="1" applyFont="1" applyFill="1" applyBorder="1" applyAlignment="1">
      <alignment horizontal="center" vertical="center" wrapText="1"/>
    </xf>
    <xf numFmtId="0" fontId="9" fillId="0" borderId="26" xfId="0" applyFont="1" applyFill="1" applyBorder="1" applyAlignment="1">
      <alignment horizontal="right" vertical="center" wrapText="1"/>
    </xf>
    <xf numFmtId="0" fontId="9" fillId="0" borderId="27" xfId="0" applyFont="1" applyFill="1" applyBorder="1" applyAlignment="1">
      <alignment horizontal="right" vertical="center" wrapText="1"/>
    </xf>
    <xf numFmtId="0" fontId="9" fillId="0" borderId="16" xfId="0" applyFont="1" applyFill="1" applyBorder="1" applyAlignment="1">
      <alignment horizontal="right" vertical="center" wrapText="1"/>
    </xf>
    <xf numFmtId="0" fontId="12" fillId="0" borderId="0" xfId="0" applyFont="1" applyAlignment="1">
      <alignment horizontal="left" vertical="center" wrapText="1"/>
    </xf>
    <xf numFmtId="0" fontId="9" fillId="0" borderId="0" xfId="0" applyFont="1" applyFill="1" applyAlignment="1">
      <alignment horizontal="left" vertical="center" wrapText="1"/>
    </xf>
    <xf numFmtId="0" fontId="8" fillId="0" borderId="26" xfId="0" applyFont="1" applyFill="1" applyBorder="1" applyAlignment="1">
      <alignment horizontal="right" vertical="center" wrapText="1"/>
    </xf>
    <xf numFmtId="0" fontId="8" fillId="0" borderId="27" xfId="0" applyFont="1" applyFill="1" applyBorder="1" applyAlignment="1">
      <alignment horizontal="right" vertical="center" wrapText="1"/>
    </xf>
    <xf numFmtId="0" fontId="8" fillId="0" borderId="16" xfId="0" applyFont="1" applyFill="1" applyBorder="1" applyAlignment="1">
      <alignment horizontal="right" vertical="center" wrapText="1"/>
    </xf>
    <xf numFmtId="0" fontId="9" fillId="18" borderId="0"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10" fillId="0" borderId="26" xfId="0" applyFont="1" applyFill="1" applyBorder="1" applyAlignment="1">
      <alignment horizontal="left" vertical="center" wrapText="1"/>
    </xf>
    <xf numFmtId="0" fontId="10" fillId="0" borderId="27" xfId="0" applyFont="1" applyFill="1" applyBorder="1" applyAlignment="1">
      <alignment horizontal="left" vertical="center" wrapText="1"/>
    </xf>
    <xf numFmtId="0" fontId="10" fillId="0" borderId="16" xfId="0" applyFont="1" applyFill="1" applyBorder="1" applyAlignment="1">
      <alignment horizontal="left" vertical="center" wrapText="1"/>
    </xf>
    <xf numFmtId="4" fontId="10" fillId="0" borderId="56" xfId="0" applyNumberFormat="1" applyFont="1" applyFill="1" applyBorder="1" applyAlignment="1">
      <alignment horizontal="center" vertical="center" wrapText="1"/>
    </xf>
    <xf numFmtId="4" fontId="10" fillId="0" borderId="16" xfId="0" applyNumberFormat="1"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4" xfId="0" applyFont="1" applyFill="1" applyBorder="1" applyAlignment="1">
      <alignment horizontal="left" vertical="center" wrapText="1"/>
    </xf>
    <xf numFmtId="4" fontId="10" fillId="0" borderId="55" xfId="0" applyNumberFormat="1" applyFont="1" applyFill="1" applyBorder="1" applyAlignment="1">
      <alignment horizontal="center" vertical="center" wrapText="1"/>
    </xf>
    <xf numFmtId="4" fontId="10" fillId="0" borderId="14" xfId="0" applyNumberFormat="1" applyFont="1" applyFill="1" applyBorder="1" applyAlignment="1">
      <alignment horizontal="center" vertical="center" wrapText="1"/>
    </xf>
    <xf numFmtId="0" fontId="9" fillId="20" borderId="0" xfId="0"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33" xfId="0" applyFont="1" applyFill="1" applyBorder="1" applyAlignment="1">
      <alignment vertical="center" wrapText="1"/>
    </xf>
    <xf numFmtId="0" fontId="10" fillId="0" borderId="6" xfId="0" applyFont="1" applyFill="1" applyBorder="1" applyAlignment="1">
      <alignment vertical="center" wrapText="1"/>
    </xf>
    <xf numFmtId="4" fontId="10" fillId="0" borderId="33"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10" fillId="0" borderId="52" xfId="0" applyFont="1" applyFill="1" applyBorder="1" applyAlignment="1">
      <alignment horizontal="left" vertical="center" wrapText="1"/>
    </xf>
    <xf numFmtId="0" fontId="10" fillId="0" borderId="53" xfId="0" applyFont="1" applyFill="1" applyBorder="1" applyAlignment="1">
      <alignment horizontal="left" vertical="center" wrapText="1"/>
    </xf>
    <xf numFmtId="0" fontId="10" fillId="0" borderId="35" xfId="0" applyFont="1" applyFill="1" applyBorder="1" applyAlignment="1">
      <alignment horizontal="left" vertical="center" wrapText="1"/>
    </xf>
    <xf numFmtId="4" fontId="10" fillId="0" borderId="54" xfId="0" applyNumberFormat="1" applyFont="1" applyFill="1" applyBorder="1" applyAlignment="1">
      <alignment horizontal="center" vertical="center" wrapText="1"/>
    </xf>
    <xf numFmtId="4" fontId="10" fillId="0" borderId="35" xfId="0" applyNumberFormat="1" applyFont="1" applyFill="1" applyBorder="1" applyAlignment="1">
      <alignment horizontal="center" vertical="center" wrapText="1"/>
    </xf>
    <xf numFmtId="0" fontId="9" fillId="19" borderId="0" xfId="0" applyFont="1" applyFill="1" applyBorder="1" applyAlignment="1">
      <alignment horizontal="center" vertical="center" wrapText="1"/>
    </xf>
    <xf numFmtId="0" fontId="9" fillId="0" borderId="4" xfId="0" applyFont="1" applyFill="1" applyBorder="1" applyAlignment="1">
      <alignment horizontal="right" vertical="center" wrapText="1"/>
    </xf>
    <xf numFmtId="0" fontId="9" fillId="0" borderId="33" xfId="0" applyFont="1" applyFill="1" applyBorder="1" applyAlignment="1">
      <alignment horizontal="right" vertical="center" wrapText="1"/>
    </xf>
    <xf numFmtId="0" fontId="9" fillId="0" borderId="6" xfId="0" applyFont="1" applyFill="1" applyBorder="1" applyAlignment="1">
      <alignment horizontal="right" vertical="center" wrapText="1"/>
    </xf>
    <xf numFmtId="4" fontId="9" fillId="0" borderId="33"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12" fillId="18" borderId="0" xfId="0" applyFont="1" applyFill="1" applyAlignment="1">
      <alignment horizontal="center" vertical="center"/>
    </xf>
    <xf numFmtId="0" fontId="5" fillId="0" borderId="0" xfId="0" applyFont="1" applyFill="1" applyBorder="1" applyAlignment="1">
      <alignment horizontal="center" vertical="center" wrapText="1"/>
    </xf>
    <xf numFmtId="0" fontId="12" fillId="0" borderId="26" xfId="0" applyFont="1" applyFill="1" applyBorder="1" applyAlignment="1">
      <alignment horizontal="right" vertical="center" wrapText="1"/>
    </xf>
    <xf numFmtId="0" fontId="12" fillId="0" borderId="27" xfId="0" applyFont="1" applyFill="1" applyBorder="1" applyAlignment="1">
      <alignment horizontal="right" vertical="center" wrapText="1"/>
    </xf>
    <xf numFmtId="0" fontId="12" fillId="0" borderId="16" xfId="0" applyFont="1" applyFill="1" applyBorder="1" applyAlignment="1">
      <alignment horizontal="right" vertical="center" wrapText="1"/>
    </xf>
    <xf numFmtId="0" fontId="3" fillId="0" borderId="2" xfId="0" applyFont="1" applyFill="1" applyBorder="1" applyAlignment="1">
      <alignmen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1" xfId="0" applyFont="1" applyFill="1" applyBorder="1" applyAlignment="1">
      <alignment vertical="center" wrapText="1"/>
    </xf>
    <xf numFmtId="0" fontId="11" fillId="0" borderId="0" xfId="0" applyFont="1" applyAlignment="1">
      <alignment horizontal="left" vertical="center" wrapText="1"/>
    </xf>
    <xf numFmtId="0" fontId="4" fillId="18" borderId="1" xfId="0" applyFont="1" applyFill="1" applyBorder="1" applyAlignment="1">
      <alignment horizontal="center"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0" fontId="10" fillId="0" borderId="25"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14" xfId="0" applyFont="1" applyFill="1" applyBorder="1" applyAlignment="1">
      <alignment horizontal="right" vertical="center" wrapText="1"/>
    </xf>
    <xf numFmtId="0" fontId="10" fillId="0" borderId="37" xfId="0" applyFont="1" applyFill="1" applyBorder="1" applyAlignment="1">
      <alignment horizontal="right" vertical="center" wrapText="1"/>
    </xf>
    <xf numFmtId="0" fontId="10" fillId="0" borderId="0" xfId="0" applyFont="1" applyFill="1" applyBorder="1" applyAlignment="1">
      <alignment horizontal="right" vertical="center" wrapText="1"/>
    </xf>
    <xf numFmtId="0" fontId="10" fillId="0" borderId="38" xfId="0" applyFont="1" applyFill="1" applyBorder="1" applyAlignment="1">
      <alignment horizontal="right" vertical="center" wrapText="1"/>
    </xf>
    <xf numFmtId="4" fontId="10" fillId="0" borderId="1" xfId="0" applyNumberFormat="1"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31" xfId="0" applyFont="1" applyFill="1" applyBorder="1" applyAlignment="1">
      <alignment horizontal="right" vertical="center" wrapText="1"/>
    </xf>
    <xf numFmtId="0" fontId="9" fillId="0" borderId="32" xfId="0" applyFont="1" applyFill="1" applyBorder="1" applyAlignment="1">
      <alignment horizontal="right" vertical="center" wrapText="1"/>
    </xf>
    <xf numFmtId="0" fontId="9" fillId="0" borderId="11" xfId="0" applyFont="1" applyFill="1" applyBorder="1" applyAlignment="1">
      <alignment horizontal="right" vertical="center" wrapText="1"/>
    </xf>
    <xf numFmtId="0" fontId="10" fillId="0" borderId="37"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38" xfId="0" applyFont="1" applyFill="1" applyBorder="1" applyAlignment="1">
      <alignment horizontal="left" vertical="center" wrapText="1"/>
    </xf>
    <xf numFmtId="4" fontId="10" fillId="0" borderId="57" xfId="0" applyNumberFormat="1" applyFont="1" applyFill="1" applyBorder="1" applyAlignment="1">
      <alignment horizontal="center" vertical="center" wrapText="1"/>
    </xf>
    <xf numFmtId="4" fontId="10" fillId="0" borderId="38" xfId="0" applyNumberFormat="1" applyFont="1" applyFill="1" applyBorder="1" applyAlignment="1">
      <alignment horizontal="center" vertical="center" wrapText="1"/>
    </xf>
    <xf numFmtId="0" fontId="11" fillId="0" borderId="17" xfId="138" applyFont="1" applyBorder="1" applyAlignment="1">
      <alignment vertical="center" wrapText="1"/>
    </xf>
    <xf numFmtId="0" fontId="11" fillId="0" borderId="17" xfId="139" applyFont="1" applyBorder="1" applyAlignment="1">
      <alignment vertical="center" wrapText="1"/>
    </xf>
  </cellXfs>
  <cellStyles count="140">
    <cellStyle name="20% - Accent1" xfId="41" xr:uid="{00000000-0005-0000-0000-000000000000}"/>
    <cellStyle name="20% - Accent2" xfId="42" xr:uid="{00000000-0005-0000-0000-000001000000}"/>
    <cellStyle name="20% - Accent3" xfId="43" xr:uid="{00000000-0005-0000-0000-000002000000}"/>
    <cellStyle name="20% - Accent4" xfId="44" xr:uid="{00000000-0005-0000-0000-000003000000}"/>
    <cellStyle name="20% - Accent5" xfId="45" xr:uid="{00000000-0005-0000-0000-000004000000}"/>
    <cellStyle name="20% - Accent6" xfId="46" xr:uid="{00000000-0005-0000-0000-000005000000}"/>
    <cellStyle name="40% - Accent1" xfId="47" xr:uid="{00000000-0005-0000-0000-000006000000}"/>
    <cellStyle name="40% - Accent2" xfId="48" xr:uid="{00000000-0005-0000-0000-000007000000}"/>
    <cellStyle name="40% - Accent3" xfId="49" xr:uid="{00000000-0005-0000-0000-000008000000}"/>
    <cellStyle name="40% - Accent4" xfId="50" xr:uid="{00000000-0005-0000-0000-000009000000}"/>
    <cellStyle name="40% - Accent5" xfId="51" xr:uid="{00000000-0005-0000-0000-00000A000000}"/>
    <cellStyle name="40% - Accent6" xfId="52" xr:uid="{00000000-0005-0000-0000-00000B000000}"/>
    <cellStyle name="60% - Accent1" xfId="53" xr:uid="{00000000-0005-0000-0000-00000C000000}"/>
    <cellStyle name="60% - Accent2" xfId="54" xr:uid="{00000000-0005-0000-0000-00000D000000}"/>
    <cellStyle name="60% - Accent3" xfId="55" xr:uid="{00000000-0005-0000-0000-00000E000000}"/>
    <cellStyle name="60% - Accent4" xfId="56" xr:uid="{00000000-0005-0000-0000-00000F000000}"/>
    <cellStyle name="60% - Accent5" xfId="57" xr:uid="{00000000-0005-0000-0000-000010000000}"/>
    <cellStyle name="60% - Accent6" xfId="58" xr:uid="{00000000-0005-0000-0000-000011000000}"/>
    <cellStyle name="Accent1" xfId="59" xr:uid="{00000000-0005-0000-0000-000012000000}"/>
    <cellStyle name="Accent2" xfId="60" xr:uid="{00000000-0005-0000-0000-000013000000}"/>
    <cellStyle name="Accent3" xfId="61" xr:uid="{00000000-0005-0000-0000-000014000000}"/>
    <cellStyle name="Accent4" xfId="62" xr:uid="{00000000-0005-0000-0000-000015000000}"/>
    <cellStyle name="Accent5" xfId="63" xr:uid="{00000000-0005-0000-0000-000016000000}"/>
    <cellStyle name="Accent6" xfId="64" xr:uid="{00000000-0005-0000-0000-000017000000}"/>
    <cellStyle name="Bad" xfId="65" xr:uid="{00000000-0005-0000-0000-000018000000}"/>
    <cellStyle name="Calculation" xfId="66" xr:uid="{00000000-0005-0000-0000-000019000000}"/>
    <cellStyle name="Check Cell" xfId="67" xr:uid="{00000000-0005-0000-0000-00001A000000}"/>
    <cellStyle name="Comma_Sheet1" xfId="68" xr:uid="{00000000-0005-0000-0000-00001B000000}"/>
    <cellStyle name="Euro" xfId="69" xr:uid="{00000000-0005-0000-0000-00001C000000}"/>
    <cellStyle name="Excel Built-in Navadno 2 2 2 2" xfId="134" xr:uid="{00000000-0005-0000-0000-00001D000000}"/>
    <cellStyle name="Explanatory Text" xfId="70" xr:uid="{00000000-0005-0000-0000-00001E000000}"/>
    <cellStyle name="Good" xfId="71" xr:uid="{00000000-0005-0000-0000-00001F000000}"/>
    <cellStyle name="Heading 1" xfId="72" xr:uid="{00000000-0005-0000-0000-000020000000}"/>
    <cellStyle name="Heading 2" xfId="73" xr:uid="{00000000-0005-0000-0000-000021000000}"/>
    <cellStyle name="Heading 3" xfId="74" xr:uid="{00000000-0005-0000-0000-000022000000}"/>
    <cellStyle name="Heading 4" xfId="75" xr:uid="{00000000-0005-0000-0000-000023000000}"/>
    <cellStyle name="Input" xfId="76" xr:uid="{00000000-0005-0000-0000-000024000000}"/>
    <cellStyle name="Linked Cell" xfId="77" xr:uid="{00000000-0005-0000-0000-000025000000}"/>
    <cellStyle name="naslov2" xfId="1" xr:uid="{00000000-0005-0000-0000-000026000000}"/>
    <cellStyle name="Navadno" xfId="0" builtinId="0"/>
    <cellStyle name="Navadno 10" xfId="78" xr:uid="{00000000-0005-0000-0000-000028000000}"/>
    <cellStyle name="Navadno 11" xfId="2" xr:uid="{00000000-0005-0000-0000-000029000000}"/>
    <cellStyle name="Navadno 17" xfId="34" xr:uid="{00000000-0005-0000-0000-00002A000000}"/>
    <cellStyle name="Navadno 2" xfId="3" xr:uid="{00000000-0005-0000-0000-00002B000000}"/>
    <cellStyle name="Navadno 2 2" xfId="4" xr:uid="{00000000-0005-0000-0000-00002C000000}"/>
    <cellStyle name="Navadno 2 2 2" xfId="5" xr:uid="{00000000-0005-0000-0000-00002D000000}"/>
    <cellStyle name="Navadno 2 2 2 2" xfId="80" xr:uid="{00000000-0005-0000-0000-00002E000000}"/>
    <cellStyle name="Navadno 2 2 3" xfId="79" xr:uid="{00000000-0005-0000-0000-00002F000000}"/>
    <cellStyle name="Navadno 2 2_CRPALISCE" xfId="81" xr:uid="{00000000-0005-0000-0000-000030000000}"/>
    <cellStyle name="Navadno 2 22" xfId="40" xr:uid="{00000000-0005-0000-0000-000031000000}"/>
    <cellStyle name="Navadno 2 3" xfId="6" xr:uid="{00000000-0005-0000-0000-000032000000}"/>
    <cellStyle name="Navadno 2 4" xfId="82" xr:uid="{00000000-0005-0000-0000-000033000000}"/>
    <cellStyle name="Navadno 2 48" xfId="7" xr:uid="{00000000-0005-0000-0000-000034000000}"/>
    <cellStyle name="Navadno 2 5" xfId="8" xr:uid="{00000000-0005-0000-0000-000035000000}"/>
    <cellStyle name="Navadno 2 6" xfId="9" xr:uid="{00000000-0005-0000-0000-000036000000}"/>
    <cellStyle name="Navadno 2 6 2" xfId="83" xr:uid="{00000000-0005-0000-0000-000037000000}"/>
    <cellStyle name="Navadno 2_CRPALISCE" xfId="84" xr:uid="{00000000-0005-0000-0000-000038000000}"/>
    <cellStyle name="Navadno 21" xfId="33" xr:uid="{00000000-0005-0000-0000-000039000000}"/>
    <cellStyle name="Navadno 24" xfId="32" xr:uid="{00000000-0005-0000-0000-00003A000000}"/>
    <cellStyle name="Navadno 25" xfId="35" xr:uid="{00000000-0005-0000-0000-00003B000000}"/>
    <cellStyle name="Navadno 25 2" xfId="86" xr:uid="{00000000-0005-0000-0000-00003C000000}"/>
    <cellStyle name="Navadno 25 3" xfId="87" xr:uid="{00000000-0005-0000-0000-00003D000000}"/>
    <cellStyle name="Navadno 25 4" xfId="85" xr:uid="{00000000-0005-0000-0000-00003E000000}"/>
    <cellStyle name="Navadno 25_CRPALISCE" xfId="88" xr:uid="{00000000-0005-0000-0000-00003F000000}"/>
    <cellStyle name="Navadno 3" xfId="10" xr:uid="{00000000-0005-0000-0000-000040000000}"/>
    <cellStyle name="Navadno 3 2" xfId="11" xr:uid="{00000000-0005-0000-0000-000041000000}"/>
    <cellStyle name="Navadno 3 2 2" xfId="12" xr:uid="{00000000-0005-0000-0000-000042000000}"/>
    <cellStyle name="Navadno 3 3" xfId="89" xr:uid="{00000000-0005-0000-0000-000043000000}"/>
    <cellStyle name="Navadno 4" xfId="36" xr:uid="{00000000-0005-0000-0000-000044000000}"/>
    <cellStyle name="Navadno 4 2" xfId="90" xr:uid="{00000000-0005-0000-0000-000045000000}"/>
    <cellStyle name="Navadno 5" xfId="91" xr:uid="{00000000-0005-0000-0000-000046000000}"/>
    <cellStyle name="Navadno 5 2" xfId="92" xr:uid="{00000000-0005-0000-0000-000047000000}"/>
    <cellStyle name="Navadno 5 3" xfId="93" xr:uid="{00000000-0005-0000-0000-000048000000}"/>
    <cellStyle name="Navadno 5_CRPALISCE" xfId="94" xr:uid="{00000000-0005-0000-0000-000049000000}"/>
    <cellStyle name="Navadno 6" xfId="95" xr:uid="{00000000-0005-0000-0000-00004A000000}"/>
    <cellStyle name="Navadno 6 2" xfId="30" xr:uid="{00000000-0005-0000-0000-00004B000000}"/>
    <cellStyle name="Navadno 7" xfId="96" xr:uid="{00000000-0005-0000-0000-00004C000000}"/>
    <cellStyle name="Navadno 8" xfId="97" xr:uid="{00000000-0005-0000-0000-00004D000000}"/>
    <cellStyle name="Navadno 9" xfId="13" xr:uid="{00000000-0005-0000-0000-00004E000000}"/>
    <cellStyle name="Navadno 94" xfId="136" xr:uid="{00000000-0005-0000-0000-00004F000000}"/>
    <cellStyle name="Navadno 95" xfId="135" xr:uid="{00000000-0005-0000-0000-000050000000}"/>
    <cellStyle name="Navadno_05T" xfId="139" xr:uid="{55CCF8AA-8C6B-451E-84ED-DBBAE9760EFE}"/>
    <cellStyle name="Navadno_37T" xfId="138" xr:uid="{540ED469-2BB4-4613-B919-21D1C010FFB5}"/>
    <cellStyle name="Neutral" xfId="98" xr:uid="{00000000-0005-0000-0000-000052000000}"/>
    <cellStyle name="Normal 2" xfId="14" xr:uid="{00000000-0005-0000-0000-000053000000}"/>
    <cellStyle name="Normal 2 2" xfId="100" xr:uid="{00000000-0005-0000-0000-000054000000}"/>
    <cellStyle name="Normal 2 3" xfId="99" xr:uid="{00000000-0005-0000-0000-000055000000}"/>
    <cellStyle name="Normal 2_T113830_POPIS_ŠOLA_PZI - MS" xfId="101" xr:uid="{00000000-0005-0000-0000-000056000000}"/>
    <cellStyle name="Normal 3" xfId="15" xr:uid="{00000000-0005-0000-0000-000057000000}"/>
    <cellStyle name="Normal 3 2" xfId="38" xr:uid="{00000000-0005-0000-0000-000058000000}"/>
    <cellStyle name="Normal 4" xfId="102" xr:uid="{00000000-0005-0000-0000-000059000000}"/>
    <cellStyle name="Normal 6" xfId="37" xr:uid="{00000000-0005-0000-0000-00005A000000}"/>
    <cellStyle name="Normal_1.3.2" xfId="16" xr:uid="{00000000-0005-0000-0000-00005B000000}"/>
    <cellStyle name="Normal_pr zid 7,9 koslj 10.12.98 (3)" xfId="137" xr:uid="{43CC215C-2C1D-4416-BE0B-643CF0E83430}"/>
    <cellStyle name="Note" xfId="103" xr:uid="{00000000-0005-0000-0000-00005C000000}"/>
    <cellStyle name="Odstotek" xfId="31" builtinId="5"/>
    <cellStyle name="Output" xfId="104" xr:uid="{00000000-0005-0000-0000-00005E000000}"/>
    <cellStyle name="Slog 1" xfId="105" xr:uid="{00000000-0005-0000-0000-00005F000000}"/>
    <cellStyle name="TableStyleLight1 2 2" xfId="133" xr:uid="{00000000-0005-0000-0000-000060000000}"/>
    <cellStyle name="Title" xfId="106" xr:uid="{00000000-0005-0000-0000-000061000000}"/>
    <cellStyle name="Total" xfId="107" xr:uid="{00000000-0005-0000-0000-000062000000}"/>
    <cellStyle name="Valuta 2" xfId="108" xr:uid="{00000000-0005-0000-0000-000063000000}"/>
    <cellStyle name="Vejica 2" xfId="17" xr:uid="{00000000-0005-0000-0000-000064000000}"/>
    <cellStyle name="Vejica 2 2" xfId="18" xr:uid="{00000000-0005-0000-0000-000065000000}"/>
    <cellStyle name="Vejica 2 2 2" xfId="19" xr:uid="{00000000-0005-0000-0000-000066000000}"/>
    <cellStyle name="Vejica 2 2 2 2" xfId="109" xr:uid="{00000000-0005-0000-0000-000067000000}"/>
    <cellStyle name="Vejica 2 2 3" xfId="20" xr:uid="{00000000-0005-0000-0000-000068000000}"/>
    <cellStyle name="Vejica 2 2 3 2" xfId="21" xr:uid="{00000000-0005-0000-0000-000069000000}"/>
    <cellStyle name="Vejica 2 2 3 2 2" xfId="111" xr:uid="{00000000-0005-0000-0000-00006A000000}"/>
    <cellStyle name="Vejica 2 2 3 3" xfId="112" xr:uid="{00000000-0005-0000-0000-00006B000000}"/>
    <cellStyle name="Vejica 2 2 3 4" xfId="110" xr:uid="{00000000-0005-0000-0000-00006C000000}"/>
    <cellStyle name="Vejica 2 3" xfId="22" xr:uid="{00000000-0005-0000-0000-00006D000000}"/>
    <cellStyle name="Vejica 2 3 2" xfId="23" xr:uid="{00000000-0005-0000-0000-00006E000000}"/>
    <cellStyle name="Vejica 2 3 2 2" xfId="115" xr:uid="{00000000-0005-0000-0000-00006F000000}"/>
    <cellStyle name="Vejica 2 3 2 3" xfId="114" xr:uid="{00000000-0005-0000-0000-000070000000}"/>
    <cellStyle name="Vejica 2 3 3" xfId="113" xr:uid="{00000000-0005-0000-0000-000071000000}"/>
    <cellStyle name="Vejica 2 4" xfId="24" xr:uid="{00000000-0005-0000-0000-000072000000}"/>
    <cellStyle name="Vejica 2 4 2" xfId="25" xr:uid="{00000000-0005-0000-0000-000073000000}"/>
    <cellStyle name="Vejica 2 4 3" xfId="116" xr:uid="{00000000-0005-0000-0000-000074000000}"/>
    <cellStyle name="Vejica 2_CRPALISCE" xfId="117" xr:uid="{00000000-0005-0000-0000-000075000000}"/>
    <cellStyle name="Vejica 3" xfId="26" xr:uid="{00000000-0005-0000-0000-000076000000}"/>
    <cellStyle name="Vejica 3 2" xfId="118" xr:uid="{00000000-0005-0000-0000-000077000000}"/>
    <cellStyle name="Vejica 3 3" xfId="27" xr:uid="{00000000-0005-0000-0000-000078000000}"/>
    <cellStyle name="Vejica 3 4" xfId="28" xr:uid="{00000000-0005-0000-0000-000079000000}"/>
    <cellStyle name="Vejica 3_K115620_popis s predracunom_PZI" xfId="119" xr:uid="{00000000-0005-0000-0000-00007A000000}"/>
    <cellStyle name="Vejica 4" xfId="120" xr:uid="{00000000-0005-0000-0000-00007B000000}"/>
    <cellStyle name="Vejica 4 2" xfId="121" xr:uid="{00000000-0005-0000-0000-00007C000000}"/>
    <cellStyle name="Vejica 4 3" xfId="122" xr:uid="{00000000-0005-0000-0000-00007D000000}"/>
    <cellStyle name="Vejica 4 3 2" xfId="123" xr:uid="{00000000-0005-0000-0000-00007E000000}"/>
    <cellStyle name="Vejica 4 4" xfId="29" xr:uid="{00000000-0005-0000-0000-00007F000000}"/>
    <cellStyle name="Vejica 4_lek_LJ-liofilizacija-2-dop" xfId="124" xr:uid="{00000000-0005-0000-0000-000080000000}"/>
    <cellStyle name="Vejica 5" xfId="125" xr:uid="{00000000-0005-0000-0000-000081000000}"/>
    <cellStyle name="Vejica 5 2" xfId="126" xr:uid="{00000000-0005-0000-0000-000082000000}"/>
    <cellStyle name="Vejica 5 3" xfId="127" xr:uid="{00000000-0005-0000-0000-000083000000}"/>
    <cellStyle name="Vejica 6" xfId="128" xr:uid="{00000000-0005-0000-0000-000084000000}"/>
    <cellStyle name="Vejica 6 2" xfId="129" xr:uid="{00000000-0005-0000-0000-000085000000}"/>
    <cellStyle name="Vejica 6 2 2" xfId="130" xr:uid="{00000000-0005-0000-0000-000086000000}"/>
    <cellStyle name="Vejica 7" xfId="131" xr:uid="{00000000-0005-0000-0000-000087000000}"/>
    <cellStyle name="Vejica_popis-splošno-zun.ured" xfId="39" xr:uid="{00000000-0005-0000-0000-000088000000}"/>
    <cellStyle name="Warning Text" xfId="132" xr:uid="{00000000-0005-0000-0000-000089000000}"/>
  </cellStyles>
  <dxfs count="0"/>
  <tableStyles count="0" defaultTableStyle="TableStyleMedium9" defaultPivotStyle="PivotStyleLight16"/>
  <colors>
    <mruColors>
      <color rgb="FF8EC26A"/>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75"/>
  <sheetViews>
    <sheetView tabSelected="1" zoomScale="120" zoomScaleNormal="120" workbookViewId="0">
      <selection sqref="A1:B1"/>
    </sheetView>
  </sheetViews>
  <sheetFormatPr defaultRowHeight="9"/>
  <cols>
    <col min="1" max="1" width="6.140625" style="10" customWidth="1"/>
    <col min="2" max="2" width="50" style="11" customWidth="1"/>
    <col min="3" max="3" width="9.42578125" style="11" customWidth="1"/>
    <col min="4" max="4" width="7.140625" style="11" customWidth="1"/>
    <col min="5" max="5" width="14.140625" style="11" customWidth="1"/>
    <col min="6" max="6" width="16.28515625" style="11" customWidth="1"/>
    <col min="7" max="16384" width="9.140625" style="11"/>
  </cols>
  <sheetData>
    <row r="1" spans="1:15" s="12" customFormat="1" ht="15.95" customHeight="1">
      <c r="A1" s="206" t="s">
        <v>11</v>
      </c>
      <c r="B1" s="206"/>
      <c r="C1" s="1"/>
      <c r="D1" s="1"/>
      <c r="E1" s="2"/>
      <c r="F1" s="2"/>
    </row>
    <row r="2" spans="1:15" s="13" customFormat="1" ht="15.95" customHeight="1">
      <c r="A2" s="207" t="s">
        <v>12</v>
      </c>
      <c r="B2" s="207"/>
      <c r="C2" s="207" t="s">
        <v>13</v>
      </c>
      <c r="D2" s="207"/>
      <c r="E2" s="207"/>
      <c r="F2" s="207"/>
    </row>
    <row r="3" spans="1:15" s="13" customFormat="1" ht="15.95" customHeight="1">
      <c r="A3" s="208" t="s">
        <v>14</v>
      </c>
      <c r="B3" s="208"/>
      <c r="C3" s="208" t="s">
        <v>16</v>
      </c>
      <c r="D3" s="208"/>
      <c r="E3" s="208"/>
      <c r="F3" s="208"/>
    </row>
    <row r="4" spans="1:15" s="13" customFormat="1" ht="9.75" customHeight="1">
      <c r="A4" s="4"/>
      <c r="B4" s="3"/>
      <c r="C4" s="3"/>
      <c r="D4" s="3"/>
      <c r="E4" s="3"/>
      <c r="F4" s="3"/>
    </row>
    <row r="5" spans="1:15" s="12" customFormat="1" ht="15.95" customHeight="1">
      <c r="A5" s="206" t="s">
        <v>15</v>
      </c>
      <c r="B5" s="206"/>
      <c r="C5" s="1"/>
      <c r="D5" s="1"/>
      <c r="E5" s="1"/>
      <c r="F5" s="2"/>
    </row>
    <row r="6" spans="1:15" s="13" customFormat="1" ht="15.95" customHeight="1">
      <c r="A6" s="207" t="s">
        <v>85</v>
      </c>
      <c r="B6" s="207"/>
      <c r="C6" s="5" t="s">
        <v>13</v>
      </c>
      <c r="D6" s="209" t="s">
        <v>86</v>
      </c>
      <c r="E6" s="209"/>
      <c r="F6" s="209"/>
      <c r="I6" s="16"/>
    </row>
    <row r="7" spans="1:15" s="3" customFormat="1" ht="15.95" customHeight="1">
      <c r="A7" s="208" t="s">
        <v>88</v>
      </c>
      <c r="B7" s="208"/>
      <c r="C7" s="6" t="s">
        <v>16</v>
      </c>
      <c r="D7" s="205" t="s">
        <v>87</v>
      </c>
      <c r="E7" s="205"/>
      <c r="F7" s="205"/>
      <c r="I7" s="16"/>
    </row>
    <row r="8" spans="1:15" s="13" customFormat="1" ht="13.5" customHeight="1">
      <c r="A8" s="7"/>
      <c r="B8" s="7"/>
      <c r="C8" s="8"/>
      <c r="D8" s="8"/>
      <c r="E8" s="8"/>
      <c r="F8" s="8"/>
      <c r="I8" s="16"/>
    </row>
    <row r="9" spans="1:15" s="13" customFormat="1" ht="18" customHeight="1">
      <c r="A9" s="201" t="s">
        <v>84</v>
      </c>
      <c r="B9" s="201"/>
      <c r="C9" s="201"/>
      <c r="D9" s="201"/>
      <c r="E9" s="201"/>
      <c r="F9" s="201"/>
      <c r="I9" s="16"/>
      <c r="J9" s="16"/>
      <c r="K9" s="16"/>
      <c r="L9" s="16"/>
      <c r="M9" s="16"/>
      <c r="N9" s="16"/>
      <c r="O9" s="16"/>
    </row>
    <row r="10" spans="1:15" s="13" customFormat="1" ht="12" customHeight="1">
      <c r="A10" s="7"/>
      <c r="B10" s="7"/>
      <c r="C10" s="8"/>
      <c r="D10" s="8"/>
      <c r="E10" s="8"/>
      <c r="F10" s="8"/>
      <c r="I10" s="16"/>
      <c r="J10" s="16"/>
      <c r="K10" s="16"/>
      <c r="L10" s="16"/>
      <c r="M10" s="16"/>
      <c r="N10" s="16"/>
      <c r="O10" s="16"/>
    </row>
    <row r="11" spans="1:15" s="13" customFormat="1" ht="15.95" customHeight="1">
      <c r="A11" s="211" t="s">
        <v>34</v>
      </c>
      <c r="B11" s="211"/>
      <c r="C11" s="211"/>
      <c r="D11" s="211"/>
      <c r="E11" s="211"/>
      <c r="F11" s="211"/>
      <c r="I11" s="16"/>
      <c r="J11" s="16"/>
      <c r="K11" s="16"/>
      <c r="L11" s="16"/>
      <c r="M11" s="16"/>
      <c r="N11" s="16"/>
      <c r="O11" s="16"/>
    </row>
    <row r="12" spans="1:15" s="13" customFormat="1" ht="12" customHeight="1">
      <c r="A12" s="9"/>
      <c r="B12" s="9"/>
      <c r="C12" s="9"/>
      <c r="D12" s="9"/>
      <c r="E12" s="9"/>
      <c r="F12" s="9"/>
      <c r="I12" s="16"/>
      <c r="J12" s="16"/>
      <c r="K12" s="16"/>
      <c r="L12" s="16"/>
      <c r="M12" s="16"/>
      <c r="N12" s="16"/>
      <c r="O12" s="16"/>
    </row>
    <row r="13" spans="1:15" s="13" customFormat="1" ht="15.75" customHeight="1">
      <c r="A13" s="9"/>
      <c r="B13" s="47" t="s">
        <v>33</v>
      </c>
      <c r="C13" s="62"/>
      <c r="D13" s="62"/>
      <c r="E13" s="9"/>
      <c r="F13" s="9"/>
      <c r="I13" s="16"/>
      <c r="J13" s="16"/>
      <c r="K13" s="16"/>
      <c r="L13" s="16"/>
      <c r="M13" s="16"/>
      <c r="N13" s="16"/>
      <c r="O13" s="16"/>
    </row>
    <row r="14" spans="1:15" s="13" customFormat="1" ht="15.75" customHeight="1">
      <c r="A14" s="9"/>
      <c r="B14" s="63" t="s">
        <v>30</v>
      </c>
      <c r="C14" s="62"/>
      <c r="D14" s="62"/>
      <c r="E14" s="9"/>
      <c r="F14" s="9"/>
      <c r="I14" s="16"/>
      <c r="J14" s="16"/>
      <c r="K14" s="16"/>
      <c r="L14" s="16"/>
      <c r="M14" s="16"/>
      <c r="N14" s="16"/>
      <c r="O14" s="16"/>
    </row>
    <row r="15" spans="1:15" s="13" customFormat="1" ht="7.5" customHeight="1">
      <c r="A15" s="9"/>
      <c r="B15" s="59"/>
      <c r="C15" s="59"/>
      <c r="D15" s="59"/>
      <c r="E15" s="9"/>
      <c r="F15" s="9"/>
      <c r="I15" s="16"/>
      <c r="J15" s="16"/>
      <c r="K15" s="16"/>
      <c r="L15" s="16"/>
      <c r="M15" s="16"/>
      <c r="N15" s="16"/>
      <c r="O15" s="16"/>
    </row>
    <row r="16" spans="1:15" s="13" customFormat="1" ht="15.75" customHeight="1">
      <c r="A16" s="9"/>
      <c r="B16" s="84" t="s">
        <v>89</v>
      </c>
      <c r="C16" s="59"/>
      <c r="D16" s="59"/>
      <c r="E16" s="9"/>
      <c r="F16" s="9"/>
      <c r="I16" s="16"/>
      <c r="J16" s="16"/>
      <c r="K16" s="16"/>
      <c r="L16" s="16"/>
      <c r="M16" s="16"/>
      <c r="N16" s="16"/>
      <c r="O16" s="16"/>
    </row>
    <row r="17" spans="1:15" s="13" customFormat="1" ht="57.75" customHeight="1">
      <c r="A17" s="9"/>
      <c r="B17" s="210" t="s">
        <v>90</v>
      </c>
      <c r="C17" s="210"/>
      <c r="D17" s="210"/>
      <c r="E17" s="9"/>
      <c r="F17" s="9"/>
      <c r="I17" s="16"/>
      <c r="J17" s="16"/>
      <c r="K17" s="16"/>
      <c r="L17" s="16"/>
      <c r="M17" s="16"/>
      <c r="N17" s="16"/>
      <c r="O17" s="16"/>
    </row>
    <row r="18" spans="1:15" s="13" customFormat="1" ht="19.5" customHeight="1">
      <c r="A18" s="9"/>
      <c r="B18" s="119" t="s">
        <v>91</v>
      </c>
      <c r="C18" s="118"/>
      <c r="D18" s="118"/>
      <c r="E18" s="9"/>
      <c r="F18" s="9"/>
      <c r="I18" s="16"/>
      <c r="J18" s="16"/>
      <c r="K18" s="16"/>
      <c r="L18" s="16"/>
      <c r="M18" s="16"/>
      <c r="N18" s="16"/>
      <c r="O18" s="16"/>
    </row>
    <row r="19" spans="1:15" s="13" customFormat="1" ht="25.5" customHeight="1">
      <c r="A19" s="9"/>
      <c r="B19" s="210" t="s">
        <v>92</v>
      </c>
      <c r="C19" s="210"/>
      <c r="D19" s="210"/>
      <c r="E19" s="9"/>
      <c r="F19" s="9"/>
      <c r="I19" s="16"/>
      <c r="J19" s="16"/>
      <c r="K19" s="16"/>
      <c r="L19" s="16"/>
      <c r="M19" s="16"/>
      <c r="N19" s="16"/>
      <c r="O19" s="16"/>
    </row>
    <row r="20" spans="1:15" s="13" customFormat="1" ht="21" customHeight="1">
      <c r="A20" s="9"/>
      <c r="B20" s="210" t="s">
        <v>93</v>
      </c>
      <c r="C20" s="210"/>
      <c r="D20" s="210"/>
      <c r="E20" s="9"/>
      <c r="F20" s="9"/>
      <c r="I20" s="16"/>
      <c r="J20" s="16"/>
      <c r="K20" s="16"/>
      <c r="L20" s="16"/>
      <c r="M20" s="16"/>
      <c r="N20" s="16"/>
      <c r="O20" s="16"/>
    </row>
    <row r="21" spans="1:15" s="13" customFormat="1" ht="46.5" customHeight="1">
      <c r="A21" s="9"/>
      <c r="B21" s="210" t="s">
        <v>94</v>
      </c>
      <c r="C21" s="210"/>
      <c r="D21" s="210"/>
      <c r="E21" s="9"/>
      <c r="F21" s="9"/>
      <c r="I21" s="16"/>
      <c r="J21" s="16"/>
      <c r="K21" s="16"/>
      <c r="L21" s="16"/>
      <c r="M21" s="16"/>
      <c r="N21" s="16"/>
      <c r="O21" s="16"/>
    </row>
    <row r="22" spans="1:15" s="13" customFormat="1" ht="33.75" customHeight="1">
      <c r="A22" s="9"/>
      <c r="B22" s="210" t="s">
        <v>95</v>
      </c>
      <c r="C22" s="210"/>
      <c r="D22" s="210"/>
      <c r="E22" s="9"/>
      <c r="F22" s="9"/>
      <c r="I22" s="16"/>
      <c r="J22" s="16"/>
      <c r="K22" s="16"/>
      <c r="L22" s="16"/>
      <c r="M22" s="16"/>
      <c r="N22" s="16"/>
      <c r="O22" s="16"/>
    </row>
    <row r="23" spans="1:15" s="13" customFormat="1" ht="25.5" customHeight="1">
      <c r="A23" s="9"/>
      <c r="B23" s="210" t="s">
        <v>96</v>
      </c>
      <c r="C23" s="210"/>
      <c r="D23" s="210"/>
      <c r="E23" s="9"/>
      <c r="F23" s="9"/>
      <c r="I23" s="16"/>
      <c r="J23" s="16"/>
      <c r="K23" s="16"/>
      <c r="L23" s="16"/>
      <c r="M23" s="16"/>
      <c r="N23" s="16"/>
      <c r="O23" s="16"/>
    </row>
    <row r="24" spans="1:15" s="13" customFormat="1" ht="25.5" customHeight="1">
      <c r="A24" s="9"/>
      <c r="B24" s="210" t="s">
        <v>97</v>
      </c>
      <c r="C24" s="210"/>
      <c r="D24" s="210"/>
      <c r="E24" s="9"/>
      <c r="F24" s="9"/>
      <c r="I24" s="16"/>
      <c r="J24" s="16"/>
      <c r="K24" s="16"/>
      <c r="L24" s="16"/>
      <c r="M24" s="16"/>
      <c r="N24" s="16"/>
      <c r="O24" s="16"/>
    </row>
    <row r="25" spans="1:15" s="13" customFormat="1" ht="21.75" customHeight="1">
      <c r="A25" s="9"/>
      <c r="B25" s="210" t="s">
        <v>98</v>
      </c>
      <c r="C25" s="210"/>
      <c r="D25" s="210"/>
      <c r="E25" s="9"/>
      <c r="F25" s="9"/>
      <c r="I25" s="16"/>
      <c r="J25" s="16"/>
      <c r="K25" s="16"/>
      <c r="L25" s="16"/>
      <c r="M25" s="16"/>
      <c r="N25" s="16"/>
      <c r="O25" s="16"/>
    </row>
    <row r="26" spans="1:15" s="13" customFormat="1" ht="15.75" customHeight="1">
      <c r="A26" s="9"/>
      <c r="B26" s="59"/>
      <c r="C26" s="59"/>
      <c r="D26" s="59"/>
      <c r="E26" s="9"/>
      <c r="F26" s="9"/>
      <c r="I26" s="16"/>
      <c r="J26" s="16"/>
      <c r="K26" s="16"/>
      <c r="L26" s="16"/>
      <c r="M26" s="16"/>
      <c r="N26" s="16"/>
      <c r="O26" s="16"/>
    </row>
    <row r="27" spans="1:15" s="15" customFormat="1" ht="14.25" customHeight="1">
      <c r="A27" s="74" t="s">
        <v>41</v>
      </c>
      <c r="B27" s="75" t="s">
        <v>42</v>
      </c>
      <c r="C27" s="76"/>
      <c r="D27" s="76"/>
      <c r="E27" s="77"/>
      <c r="F27" s="77"/>
      <c r="I27" s="16"/>
      <c r="J27" s="16"/>
      <c r="K27" s="16"/>
      <c r="L27" s="16"/>
      <c r="M27" s="16"/>
      <c r="N27" s="16"/>
      <c r="O27" s="16"/>
    </row>
    <row r="28" spans="1:15" s="16" customFormat="1" ht="14.25" customHeight="1">
      <c r="A28" s="46"/>
      <c r="B28" s="47"/>
      <c r="D28" s="17"/>
      <c r="E28" s="17"/>
      <c r="F28" s="17"/>
    </row>
    <row r="29" spans="1:15" s="16" customFormat="1" ht="14.25" customHeight="1">
      <c r="A29" s="102" t="s">
        <v>43</v>
      </c>
      <c r="B29" s="103" t="s">
        <v>99</v>
      </c>
      <c r="C29" s="104"/>
      <c r="D29" s="105"/>
      <c r="E29" s="105"/>
      <c r="F29" s="105"/>
    </row>
    <row r="30" spans="1:15" s="16" customFormat="1" ht="14.25" customHeight="1">
      <c r="A30" s="46"/>
      <c r="B30" s="47"/>
      <c r="D30" s="17"/>
      <c r="E30" s="17"/>
      <c r="F30" s="17"/>
    </row>
    <row r="31" spans="1:15" s="16" customFormat="1" ht="14.25" customHeight="1">
      <c r="A31" s="85" t="s">
        <v>0</v>
      </c>
      <c r="B31" s="86" t="s">
        <v>76</v>
      </c>
      <c r="C31" s="87"/>
      <c r="D31" s="88"/>
      <c r="E31" s="88"/>
      <c r="F31" s="88"/>
    </row>
    <row r="32" spans="1:15" s="16" customFormat="1" ht="14.25" customHeight="1">
      <c r="A32" s="46"/>
      <c r="B32" s="47"/>
      <c r="D32" s="17"/>
      <c r="E32" s="17"/>
      <c r="F32" s="17"/>
    </row>
    <row r="33" spans="1:6" s="16" customFormat="1" ht="14.25" customHeight="1">
      <c r="A33" s="123" t="s">
        <v>100</v>
      </c>
      <c r="B33" s="124" t="s">
        <v>101</v>
      </c>
      <c r="C33" s="125"/>
      <c r="D33" s="126"/>
      <c r="E33" s="126"/>
      <c r="F33" s="126"/>
    </row>
    <row r="34" spans="1:6" s="16" customFormat="1" ht="14.25" customHeight="1" thickBot="1">
      <c r="A34" s="46"/>
      <c r="B34" s="47"/>
      <c r="D34" s="17"/>
      <c r="E34" s="17"/>
      <c r="F34" s="17"/>
    </row>
    <row r="35" spans="1:6" s="14" customFormat="1" ht="24" customHeight="1">
      <c r="A35" s="39" t="s">
        <v>4</v>
      </c>
      <c r="B35" s="40" t="s">
        <v>5</v>
      </c>
      <c r="C35" s="22" t="s">
        <v>6</v>
      </c>
      <c r="D35" s="44" t="s">
        <v>7</v>
      </c>
      <c r="E35" s="43" t="s">
        <v>9</v>
      </c>
      <c r="F35" s="23" t="s">
        <v>10</v>
      </c>
    </row>
    <row r="36" spans="1:6" s="14" customFormat="1" ht="15" customHeight="1" thickBot="1">
      <c r="A36" s="41" t="s">
        <v>8</v>
      </c>
      <c r="B36" s="42">
        <v>1</v>
      </c>
      <c r="C36" s="26">
        <v>2</v>
      </c>
      <c r="D36" s="45">
        <v>3</v>
      </c>
      <c r="E36" s="27">
        <v>4</v>
      </c>
      <c r="F36" s="28" t="s">
        <v>17</v>
      </c>
    </row>
    <row r="37" spans="1:6" s="13" customFormat="1" ht="33.75" customHeight="1">
      <c r="A37" s="51" t="s">
        <v>0</v>
      </c>
      <c r="B37" s="100" t="s">
        <v>103</v>
      </c>
      <c r="C37" s="64">
        <v>1</v>
      </c>
      <c r="D37" s="68" t="s">
        <v>47</v>
      </c>
      <c r="E37" s="30"/>
      <c r="F37" s="52">
        <f t="shared" ref="F37:F48" si="0">C37*E37</f>
        <v>0</v>
      </c>
    </row>
    <row r="38" spans="1:6" s="13" customFormat="1" ht="28.5" customHeight="1">
      <c r="A38" s="35" t="s">
        <v>1</v>
      </c>
      <c r="B38" s="100" t="s">
        <v>104</v>
      </c>
      <c r="C38" s="64">
        <v>1</v>
      </c>
      <c r="D38" s="67" t="s">
        <v>47</v>
      </c>
      <c r="E38" s="30"/>
      <c r="F38" s="52">
        <f t="shared" si="0"/>
        <v>0</v>
      </c>
    </row>
    <row r="39" spans="1:6" s="13" customFormat="1" ht="39.75" customHeight="1">
      <c r="A39" s="35" t="s">
        <v>2</v>
      </c>
      <c r="B39" s="100" t="s">
        <v>105</v>
      </c>
      <c r="C39" s="64">
        <v>1</v>
      </c>
      <c r="D39" s="67" t="s">
        <v>47</v>
      </c>
      <c r="E39" s="30"/>
      <c r="F39" s="52">
        <f t="shared" si="0"/>
        <v>0</v>
      </c>
    </row>
    <row r="40" spans="1:6" s="13" customFormat="1" ht="22.5" customHeight="1">
      <c r="A40" s="35" t="s">
        <v>3</v>
      </c>
      <c r="B40" s="100" t="s">
        <v>106</v>
      </c>
      <c r="C40" s="64">
        <v>35</v>
      </c>
      <c r="D40" s="67" t="s">
        <v>32</v>
      </c>
      <c r="E40" s="30"/>
      <c r="F40" s="52">
        <f t="shared" si="0"/>
        <v>0</v>
      </c>
    </row>
    <row r="41" spans="1:6" s="13" customFormat="1" ht="22.5" customHeight="1">
      <c r="A41" s="35" t="s">
        <v>28</v>
      </c>
      <c r="B41" s="100" t="s">
        <v>107</v>
      </c>
      <c r="C41" s="64">
        <v>9</v>
      </c>
      <c r="D41" s="67" t="s">
        <v>19</v>
      </c>
      <c r="E41" s="30"/>
      <c r="F41" s="52">
        <f t="shared" si="0"/>
        <v>0</v>
      </c>
    </row>
    <row r="42" spans="1:6" s="13" customFormat="1" ht="27" customHeight="1">
      <c r="A42" s="35" t="s">
        <v>45</v>
      </c>
      <c r="B42" s="100" t="s">
        <v>108</v>
      </c>
      <c r="C42" s="64">
        <v>1</v>
      </c>
      <c r="D42" s="67" t="s">
        <v>19</v>
      </c>
      <c r="E42" s="30"/>
      <c r="F42" s="52">
        <f t="shared" si="0"/>
        <v>0</v>
      </c>
    </row>
    <row r="43" spans="1:6" s="13" customFormat="1" ht="33.75" customHeight="1">
      <c r="A43" s="35" t="s">
        <v>46</v>
      </c>
      <c r="B43" s="100" t="s">
        <v>109</v>
      </c>
      <c r="C43" s="64">
        <v>47</v>
      </c>
      <c r="D43" s="67" t="s">
        <v>32</v>
      </c>
      <c r="E43" s="30"/>
      <c r="F43" s="52">
        <f t="shared" si="0"/>
        <v>0</v>
      </c>
    </row>
    <row r="44" spans="1:6" s="13" customFormat="1" ht="38.25" customHeight="1">
      <c r="A44" s="35" t="s">
        <v>48</v>
      </c>
      <c r="B44" s="100" t="s">
        <v>110</v>
      </c>
      <c r="C44" s="64">
        <v>126</v>
      </c>
      <c r="D44" s="67" t="s">
        <v>32</v>
      </c>
      <c r="E44" s="30"/>
      <c r="F44" s="52">
        <f t="shared" si="0"/>
        <v>0</v>
      </c>
    </row>
    <row r="45" spans="1:6" s="13" customFormat="1" ht="30" customHeight="1">
      <c r="A45" s="35" t="s">
        <v>58</v>
      </c>
      <c r="B45" s="100" t="s">
        <v>111</v>
      </c>
      <c r="C45" s="64">
        <v>126</v>
      </c>
      <c r="D45" s="67" t="s">
        <v>32</v>
      </c>
      <c r="E45" s="30"/>
      <c r="F45" s="52">
        <f t="shared" si="0"/>
        <v>0</v>
      </c>
    </row>
    <row r="46" spans="1:6" s="13" customFormat="1" ht="37.5" customHeight="1">
      <c r="A46" s="35" t="s">
        <v>59</v>
      </c>
      <c r="B46" s="100" t="s">
        <v>112</v>
      </c>
      <c r="C46" s="127">
        <v>0.02</v>
      </c>
      <c r="D46" s="67" t="s">
        <v>39</v>
      </c>
      <c r="E46" s="30">
        <f>SUM(E90+E91+E150)</f>
        <v>0</v>
      </c>
      <c r="F46" s="52">
        <f t="shared" si="0"/>
        <v>0</v>
      </c>
    </row>
    <row r="47" spans="1:6" s="13" customFormat="1" ht="31.5" customHeight="1">
      <c r="A47" s="35" t="s">
        <v>60</v>
      </c>
      <c r="B47" s="100" t="s">
        <v>113</v>
      </c>
      <c r="C47" s="127">
        <v>0.02</v>
      </c>
      <c r="D47" s="67" t="s">
        <v>39</v>
      </c>
      <c r="E47" s="30">
        <f>SUM(E90+E91+E150)</f>
        <v>0</v>
      </c>
      <c r="F47" s="52">
        <f t="shared" si="0"/>
        <v>0</v>
      </c>
    </row>
    <row r="48" spans="1:6" s="13" customFormat="1" ht="31.5" customHeight="1" thickBot="1">
      <c r="A48" s="35" t="s">
        <v>61</v>
      </c>
      <c r="B48" s="100" t="s">
        <v>114</v>
      </c>
      <c r="C48" s="64">
        <v>1</v>
      </c>
      <c r="D48" s="67" t="s">
        <v>47</v>
      </c>
      <c r="E48" s="30"/>
      <c r="F48" s="52">
        <f t="shared" si="0"/>
        <v>0</v>
      </c>
    </row>
    <row r="49" spans="1:6" s="13" customFormat="1" ht="18.75" customHeight="1" thickBot="1">
      <c r="A49" s="54"/>
      <c r="B49" s="202" t="s">
        <v>102</v>
      </c>
      <c r="C49" s="203"/>
      <c r="D49" s="204"/>
      <c r="E49" s="57"/>
      <c r="F49" s="58">
        <f>SUM(F37:F48)</f>
        <v>0</v>
      </c>
    </row>
    <row r="50" spans="1:6" ht="12" customHeight="1"/>
    <row r="51" spans="1:6" s="16" customFormat="1" ht="14.25" customHeight="1">
      <c r="A51" s="123" t="s">
        <v>115</v>
      </c>
      <c r="B51" s="124" t="s">
        <v>77</v>
      </c>
      <c r="C51" s="125"/>
      <c r="D51" s="126"/>
      <c r="E51" s="126"/>
      <c r="F51" s="126"/>
    </row>
    <row r="52" spans="1:6" s="16" customFormat="1" ht="14.25" customHeight="1" thickBot="1">
      <c r="A52" s="18"/>
      <c r="B52" s="48"/>
      <c r="C52" s="49"/>
      <c r="D52" s="49"/>
      <c r="E52" s="17"/>
      <c r="F52" s="17"/>
    </row>
    <row r="53" spans="1:6" s="14" customFormat="1" ht="24" customHeight="1">
      <c r="A53" s="20" t="s">
        <v>4</v>
      </c>
      <c r="B53" s="21" t="s">
        <v>5</v>
      </c>
      <c r="C53" s="22" t="s">
        <v>6</v>
      </c>
      <c r="D53" s="44" t="s">
        <v>7</v>
      </c>
      <c r="E53" s="43" t="s">
        <v>9</v>
      </c>
      <c r="F53" s="23" t="s">
        <v>10</v>
      </c>
    </row>
    <row r="54" spans="1:6" s="14" customFormat="1" ht="15" customHeight="1" thickBot="1">
      <c r="A54" s="24" t="s">
        <v>8</v>
      </c>
      <c r="B54" s="25">
        <v>1</v>
      </c>
      <c r="C54" s="26">
        <v>2</v>
      </c>
      <c r="D54" s="45">
        <v>3</v>
      </c>
      <c r="E54" s="27">
        <v>4</v>
      </c>
      <c r="F54" s="28" t="s">
        <v>17</v>
      </c>
    </row>
    <row r="55" spans="1:6" s="13" customFormat="1" ht="31.5" customHeight="1">
      <c r="A55" s="29" t="s">
        <v>0</v>
      </c>
      <c r="B55" s="100" t="s">
        <v>117</v>
      </c>
      <c r="C55" s="65">
        <v>23</v>
      </c>
      <c r="D55" s="66" t="s">
        <v>32</v>
      </c>
      <c r="E55" s="30"/>
      <c r="F55" s="52">
        <f>C55*E55</f>
        <v>0</v>
      </c>
    </row>
    <row r="56" spans="1:6" s="13" customFormat="1" ht="26.25" customHeight="1">
      <c r="A56" s="89" t="s">
        <v>1</v>
      </c>
      <c r="B56" s="100" t="s">
        <v>118</v>
      </c>
      <c r="C56" s="65">
        <v>9</v>
      </c>
      <c r="D56" s="66" t="s">
        <v>19</v>
      </c>
      <c r="E56" s="56"/>
      <c r="F56" s="52">
        <f t="shared" ref="F56:F70" si="1">C56*E56</f>
        <v>0</v>
      </c>
    </row>
    <row r="57" spans="1:6" s="13" customFormat="1" ht="26.25" customHeight="1">
      <c r="A57" s="89" t="s">
        <v>2</v>
      </c>
      <c r="B57" s="100" t="s">
        <v>119</v>
      </c>
      <c r="C57" s="65">
        <v>1</v>
      </c>
      <c r="D57" s="66" t="s">
        <v>47</v>
      </c>
      <c r="E57" s="56"/>
      <c r="F57" s="52">
        <f t="shared" si="1"/>
        <v>0</v>
      </c>
    </row>
    <row r="58" spans="1:6" s="13" customFormat="1" ht="21.75" customHeight="1">
      <c r="A58" s="89" t="s">
        <v>3</v>
      </c>
      <c r="B58" s="100" t="s">
        <v>120</v>
      </c>
      <c r="C58" s="65">
        <v>6</v>
      </c>
      <c r="D58" s="66" t="s">
        <v>32</v>
      </c>
      <c r="E58" s="56"/>
      <c r="F58" s="52">
        <f t="shared" si="1"/>
        <v>0</v>
      </c>
    </row>
    <row r="59" spans="1:6" s="13" customFormat="1" ht="26.25" customHeight="1">
      <c r="A59" s="89" t="s">
        <v>28</v>
      </c>
      <c r="B59" s="100" t="s">
        <v>121</v>
      </c>
      <c r="C59" s="65">
        <v>10</v>
      </c>
      <c r="D59" s="66" t="s">
        <v>32</v>
      </c>
      <c r="E59" s="56"/>
      <c r="F59" s="52">
        <f t="shared" si="1"/>
        <v>0</v>
      </c>
    </row>
    <row r="60" spans="1:6" s="13" customFormat="1" ht="26.25" customHeight="1">
      <c r="A60" s="89" t="s">
        <v>45</v>
      </c>
      <c r="B60" s="100" t="s">
        <v>122</v>
      </c>
      <c r="C60" s="65">
        <v>57</v>
      </c>
      <c r="D60" s="66" t="s">
        <v>32</v>
      </c>
      <c r="E60" s="56"/>
      <c r="F60" s="52">
        <f t="shared" si="1"/>
        <v>0</v>
      </c>
    </row>
    <row r="61" spans="1:6" s="13" customFormat="1" ht="26.25" customHeight="1">
      <c r="A61" s="89" t="s">
        <v>46</v>
      </c>
      <c r="B61" s="100" t="s">
        <v>123</v>
      </c>
      <c r="C61" s="65">
        <v>6</v>
      </c>
      <c r="D61" s="66" t="s">
        <v>32</v>
      </c>
      <c r="E61" s="56"/>
      <c r="F61" s="52">
        <f t="shared" si="1"/>
        <v>0</v>
      </c>
    </row>
    <row r="62" spans="1:6" s="13" customFormat="1" ht="21.75" customHeight="1">
      <c r="A62" s="89" t="s">
        <v>48</v>
      </c>
      <c r="B62" s="100" t="s">
        <v>124</v>
      </c>
      <c r="C62" s="65">
        <v>0.5</v>
      </c>
      <c r="D62" s="66" t="s">
        <v>37</v>
      </c>
      <c r="E62" s="56"/>
      <c r="F62" s="52">
        <f t="shared" si="1"/>
        <v>0</v>
      </c>
    </row>
    <row r="63" spans="1:6" s="13" customFormat="1" ht="21.75" customHeight="1">
      <c r="A63" s="89" t="s">
        <v>58</v>
      </c>
      <c r="B63" s="100" t="s">
        <v>125</v>
      </c>
      <c r="C63" s="65">
        <v>1</v>
      </c>
      <c r="D63" s="66" t="s">
        <v>47</v>
      </c>
      <c r="E63" s="56"/>
      <c r="F63" s="52">
        <f t="shared" si="1"/>
        <v>0</v>
      </c>
    </row>
    <row r="64" spans="1:6" s="13" customFormat="1" ht="21.75" customHeight="1">
      <c r="A64" s="89" t="s">
        <v>59</v>
      </c>
      <c r="B64" s="100" t="s">
        <v>126</v>
      </c>
      <c r="C64" s="65">
        <v>14.5</v>
      </c>
      <c r="D64" s="66" t="s">
        <v>32</v>
      </c>
      <c r="E64" s="56"/>
      <c r="F64" s="52">
        <f t="shared" si="1"/>
        <v>0</v>
      </c>
    </row>
    <row r="65" spans="1:6" s="13" customFormat="1" ht="26.25" customHeight="1">
      <c r="A65" s="89" t="s">
        <v>60</v>
      </c>
      <c r="B65" s="100" t="s">
        <v>127</v>
      </c>
      <c r="C65" s="65">
        <v>33</v>
      </c>
      <c r="D65" s="66" t="s">
        <v>38</v>
      </c>
      <c r="E65" s="56"/>
      <c r="F65" s="52">
        <f t="shared" si="1"/>
        <v>0</v>
      </c>
    </row>
    <row r="66" spans="1:6" s="13" customFormat="1" ht="21.75" customHeight="1">
      <c r="A66" s="89" t="s">
        <v>61</v>
      </c>
      <c r="B66" s="100" t="s">
        <v>128</v>
      </c>
      <c r="C66" s="65">
        <v>55</v>
      </c>
      <c r="D66" s="66" t="s">
        <v>38</v>
      </c>
      <c r="E66" s="56"/>
      <c r="F66" s="52">
        <f t="shared" si="1"/>
        <v>0</v>
      </c>
    </row>
    <row r="67" spans="1:6" s="13" customFormat="1" ht="42.75" customHeight="1">
      <c r="A67" s="89" t="s">
        <v>62</v>
      </c>
      <c r="B67" s="100" t="s">
        <v>129</v>
      </c>
      <c r="C67" s="65">
        <v>5</v>
      </c>
      <c r="D67" s="66" t="s">
        <v>32</v>
      </c>
      <c r="E67" s="56"/>
      <c r="F67" s="52">
        <f t="shared" si="1"/>
        <v>0</v>
      </c>
    </row>
    <row r="68" spans="1:6" s="13" customFormat="1" ht="31.5" customHeight="1">
      <c r="A68" s="89" t="s">
        <v>63</v>
      </c>
      <c r="B68" s="100" t="s">
        <v>130</v>
      </c>
      <c r="C68" s="65">
        <v>40</v>
      </c>
      <c r="D68" s="66" t="s">
        <v>35</v>
      </c>
      <c r="E68" s="56"/>
      <c r="F68" s="52">
        <f t="shared" si="1"/>
        <v>0</v>
      </c>
    </row>
    <row r="69" spans="1:6" s="13" customFormat="1" ht="31.5" customHeight="1">
      <c r="A69" s="89" t="s">
        <v>64</v>
      </c>
      <c r="B69" s="100" t="s">
        <v>131</v>
      </c>
      <c r="C69" s="65">
        <v>7</v>
      </c>
      <c r="D69" s="66" t="s">
        <v>32</v>
      </c>
      <c r="E69" s="56"/>
      <c r="F69" s="52">
        <f t="shared" si="1"/>
        <v>0</v>
      </c>
    </row>
    <row r="70" spans="1:6" s="13" customFormat="1" ht="31.5" customHeight="1">
      <c r="A70" s="89" t="s">
        <v>67</v>
      </c>
      <c r="B70" s="100" t="s">
        <v>132</v>
      </c>
      <c r="C70" s="65">
        <v>2</v>
      </c>
      <c r="D70" s="66" t="s">
        <v>37</v>
      </c>
      <c r="E70" s="56"/>
      <c r="F70" s="52">
        <f t="shared" si="1"/>
        <v>0</v>
      </c>
    </row>
    <row r="71" spans="1:6" s="13" customFormat="1" ht="31.5" customHeight="1" thickBot="1">
      <c r="A71" s="89" t="s">
        <v>68</v>
      </c>
      <c r="B71" s="100" t="s">
        <v>133</v>
      </c>
      <c r="C71" s="127">
        <v>0.1</v>
      </c>
      <c r="D71" s="66" t="s">
        <v>39</v>
      </c>
      <c r="E71" s="56">
        <f>SUM(F55:F70)</f>
        <v>0</v>
      </c>
      <c r="F71" s="52">
        <f>C71*E71</f>
        <v>0</v>
      </c>
    </row>
    <row r="72" spans="1:6" s="14" customFormat="1" ht="19.5" customHeight="1" thickBot="1">
      <c r="A72" s="31"/>
      <c r="B72" s="167" t="s">
        <v>116</v>
      </c>
      <c r="C72" s="167"/>
      <c r="D72" s="168"/>
      <c r="E72" s="53"/>
      <c r="F72" s="32">
        <f>SUM(F55:F71)</f>
        <v>0</v>
      </c>
    </row>
    <row r="73" spans="1:6" ht="12.75" customHeight="1">
      <c r="B73" s="50"/>
      <c r="C73" s="50"/>
      <c r="D73" s="50"/>
    </row>
    <row r="74" spans="1:6" s="16" customFormat="1" ht="18" customHeight="1">
      <c r="A74" s="128" t="s">
        <v>134</v>
      </c>
      <c r="B74" s="129" t="s">
        <v>52</v>
      </c>
      <c r="C74" s="126"/>
      <c r="D74" s="126"/>
      <c r="E74" s="126"/>
      <c r="F74" s="126"/>
    </row>
    <row r="75" spans="1:6" s="16" customFormat="1" ht="9" customHeight="1" thickBot="1">
      <c r="A75" s="18"/>
      <c r="B75" s="19"/>
      <c r="C75" s="17"/>
      <c r="D75" s="17"/>
      <c r="E75" s="17"/>
      <c r="F75" s="17"/>
    </row>
    <row r="76" spans="1:6" s="14" customFormat="1" ht="24" customHeight="1">
      <c r="A76" s="20" t="s">
        <v>4</v>
      </c>
      <c r="B76" s="21" t="s">
        <v>5</v>
      </c>
      <c r="C76" s="22" t="s">
        <v>6</v>
      </c>
      <c r="D76" s="44" t="s">
        <v>7</v>
      </c>
      <c r="E76" s="43" t="s">
        <v>9</v>
      </c>
      <c r="F76" s="23" t="s">
        <v>10</v>
      </c>
    </row>
    <row r="77" spans="1:6" s="14" customFormat="1" ht="15" customHeight="1" thickBot="1">
      <c r="A77" s="24" t="s">
        <v>8</v>
      </c>
      <c r="B77" s="25">
        <v>1</v>
      </c>
      <c r="C77" s="26">
        <v>2</v>
      </c>
      <c r="D77" s="45">
        <v>3</v>
      </c>
      <c r="E77" s="27">
        <v>4</v>
      </c>
      <c r="F77" s="28" t="s">
        <v>17</v>
      </c>
    </row>
    <row r="78" spans="1:6" s="13" customFormat="1" ht="30.75" customHeight="1">
      <c r="A78" s="51" t="s">
        <v>0</v>
      </c>
      <c r="B78" s="100" t="s">
        <v>136</v>
      </c>
      <c r="C78" s="70">
        <v>1</v>
      </c>
      <c r="D78" s="71" t="s">
        <v>32</v>
      </c>
      <c r="E78" s="30"/>
      <c r="F78" s="52">
        <f>C78*E78</f>
        <v>0</v>
      </c>
    </row>
    <row r="79" spans="1:6" s="13" customFormat="1" ht="31.5" customHeight="1">
      <c r="A79" s="29" t="s">
        <v>1</v>
      </c>
      <c r="B79" s="100" t="s">
        <v>137</v>
      </c>
      <c r="C79" s="69">
        <v>1</v>
      </c>
      <c r="D79" s="72" t="s">
        <v>47</v>
      </c>
      <c r="E79" s="30"/>
      <c r="F79" s="52">
        <f t="shared" ref="F79:F83" si="2">C79*E79</f>
        <v>0</v>
      </c>
    </row>
    <row r="80" spans="1:6" s="13" customFormat="1" ht="24.75" customHeight="1">
      <c r="A80" s="29" t="s">
        <v>2</v>
      </c>
      <c r="B80" s="100" t="s">
        <v>138</v>
      </c>
      <c r="C80" s="69">
        <v>40</v>
      </c>
      <c r="D80" s="72" t="s">
        <v>35</v>
      </c>
      <c r="E80" s="30"/>
      <c r="F80" s="52">
        <f t="shared" si="2"/>
        <v>0</v>
      </c>
    </row>
    <row r="81" spans="1:6" s="13" customFormat="1" ht="24.75" customHeight="1">
      <c r="A81" s="29" t="s">
        <v>3</v>
      </c>
      <c r="B81" s="100" t="s">
        <v>139</v>
      </c>
      <c r="C81" s="69">
        <v>14.5</v>
      </c>
      <c r="D81" s="72" t="s">
        <v>32</v>
      </c>
      <c r="E81" s="30"/>
      <c r="F81" s="52">
        <f t="shared" si="2"/>
        <v>0</v>
      </c>
    </row>
    <row r="82" spans="1:6" s="13" customFormat="1" ht="30" customHeight="1">
      <c r="A82" s="29" t="s">
        <v>28</v>
      </c>
      <c r="B82" s="100" t="s">
        <v>140</v>
      </c>
      <c r="C82" s="69">
        <v>82</v>
      </c>
      <c r="D82" s="72" t="s">
        <v>38</v>
      </c>
      <c r="E82" s="30"/>
      <c r="F82" s="52">
        <f t="shared" si="2"/>
        <v>0</v>
      </c>
    </row>
    <row r="83" spans="1:6" s="13" customFormat="1" ht="42.75" customHeight="1" thickBot="1">
      <c r="A83" s="29" t="s">
        <v>45</v>
      </c>
      <c r="B83" s="100" t="s">
        <v>141</v>
      </c>
      <c r="C83" s="127">
        <v>0.1</v>
      </c>
      <c r="D83" s="72" t="s">
        <v>39</v>
      </c>
      <c r="E83" s="30">
        <f>SUM(F78:F82)</f>
        <v>0</v>
      </c>
      <c r="F83" s="52">
        <f t="shared" si="2"/>
        <v>0</v>
      </c>
    </row>
    <row r="84" spans="1:6" s="14" customFormat="1" ht="18" customHeight="1" thickBot="1">
      <c r="A84" s="31"/>
      <c r="B84" s="166" t="s">
        <v>135</v>
      </c>
      <c r="C84" s="167"/>
      <c r="D84" s="168"/>
      <c r="E84" s="53"/>
      <c r="F84" s="32">
        <f>SUM(F78:F83)</f>
        <v>0</v>
      </c>
    </row>
    <row r="85" spans="1:6" ht="12" customHeight="1">
      <c r="B85" s="50"/>
      <c r="C85" s="50"/>
      <c r="D85" s="50"/>
    </row>
    <row r="86" spans="1:6" ht="13.5" customHeight="1">
      <c r="A86" s="86"/>
      <c r="B86" s="194" t="s">
        <v>142</v>
      </c>
      <c r="C86" s="194"/>
      <c r="D86" s="194"/>
      <c r="E86" s="86"/>
      <c r="F86" s="86"/>
    </row>
    <row r="87" spans="1:6" ht="12.75" customHeight="1" thickBot="1">
      <c r="A87" s="33"/>
      <c r="B87" s="33"/>
      <c r="C87" s="33"/>
      <c r="D87" s="33"/>
      <c r="E87" s="33"/>
      <c r="F87" s="33"/>
    </row>
    <row r="88" spans="1:6" s="14" customFormat="1" ht="20.25" customHeight="1" thickBot="1">
      <c r="A88" s="34"/>
      <c r="B88" s="170" t="s">
        <v>22</v>
      </c>
      <c r="C88" s="171"/>
      <c r="D88" s="172"/>
      <c r="E88" s="171" t="s">
        <v>18</v>
      </c>
      <c r="F88" s="172"/>
    </row>
    <row r="89" spans="1:6" s="14" customFormat="1" ht="18" customHeight="1">
      <c r="A89" s="51" t="s">
        <v>100</v>
      </c>
      <c r="B89" s="184" t="s">
        <v>101</v>
      </c>
      <c r="C89" s="185"/>
      <c r="D89" s="186"/>
      <c r="E89" s="187">
        <f>F49</f>
        <v>0</v>
      </c>
      <c r="F89" s="188"/>
    </row>
    <row r="90" spans="1:6" s="14" customFormat="1" ht="18" customHeight="1">
      <c r="A90" s="35" t="s">
        <v>115</v>
      </c>
      <c r="B90" s="156" t="s">
        <v>77</v>
      </c>
      <c r="C90" s="157"/>
      <c r="D90" s="158"/>
      <c r="E90" s="159">
        <f>F72</f>
        <v>0</v>
      </c>
      <c r="F90" s="160"/>
    </row>
    <row r="91" spans="1:6" s="14" customFormat="1" ht="18" customHeight="1" thickBot="1">
      <c r="A91" s="35" t="s">
        <v>134</v>
      </c>
      <c r="B91" s="156" t="s">
        <v>52</v>
      </c>
      <c r="C91" s="157"/>
      <c r="D91" s="158"/>
      <c r="E91" s="159">
        <f>F84</f>
        <v>0</v>
      </c>
      <c r="F91" s="160"/>
    </row>
    <row r="92" spans="1:6" s="14" customFormat="1" ht="18" customHeight="1" thickBot="1">
      <c r="A92" s="54"/>
      <c r="B92" s="161" t="s">
        <v>143</v>
      </c>
      <c r="C92" s="162"/>
      <c r="D92" s="163"/>
      <c r="E92" s="154">
        <f>SUM(E89:F91)</f>
        <v>0</v>
      </c>
      <c r="F92" s="155"/>
    </row>
    <row r="93" spans="1:6" ht="12" customHeight="1">
      <c r="B93" s="50"/>
      <c r="C93" s="50"/>
      <c r="D93" s="50"/>
    </row>
    <row r="94" spans="1:6" ht="16.5" customHeight="1">
      <c r="A94" s="92" t="s">
        <v>1</v>
      </c>
      <c r="B94" s="93" t="s">
        <v>78</v>
      </c>
      <c r="C94" s="93"/>
      <c r="D94" s="93"/>
      <c r="E94" s="94"/>
      <c r="F94" s="94"/>
    </row>
    <row r="95" spans="1:6" ht="16.5" customHeight="1">
      <c r="B95" s="61"/>
      <c r="C95" s="61"/>
      <c r="D95" s="61"/>
    </row>
    <row r="96" spans="1:6" s="96" customFormat="1" ht="16.5" customHeight="1">
      <c r="A96" s="130" t="s">
        <v>144</v>
      </c>
      <c r="B96" s="131" t="s">
        <v>53</v>
      </c>
      <c r="C96" s="131"/>
      <c r="D96" s="131"/>
      <c r="E96" s="132"/>
      <c r="F96" s="132"/>
    </row>
    <row r="97" spans="1:6" ht="16.5" customHeight="1" thickBot="1">
      <c r="B97" s="61"/>
      <c r="C97" s="61"/>
      <c r="D97" s="61"/>
    </row>
    <row r="98" spans="1:6" s="14" customFormat="1" ht="24" customHeight="1">
      <c r="A98" s="20" t="s">
        <v>4</v>
      </c>
      <c r="B98" s="21" t="s">
        <v>5</v>
      </c>
      <c r="C98" s="22" t="s">
        <v>6</v>
      </c>
      <c r="D98" s="44" t="s">
        <v>7</v>
      </c>
      <c r="E98" s="43" t="s">
        <v>9</v>
      </c>
      <c r="F98" s="23" t="s">
        <v>10</v>
      </c>
    </row>
    <row r="99" spans="1:6" s="14" customFormat="1" ht="15" customHeight="1" thickBot="1">
      <c r="A99" s="24" t="s">
        <v>8</v>
      </c>
      <c r="B99" s="25">
        <v>1</v>
      </c>
      <c r="C99" s="26">
        <v>2</v>
      </c>
      <c r="D99" s="45">
        <v>3</v>
      </c>
      <c r="E99" s="27">
        <v>4</v>
      </c>
      <c r="F99" s="28" t="s">
        <v>17</v>
      </c>
    </row>
    <row r="100" spans="1:6" s="13" customFormat="1" ht="86.25" customHeight="1">
      <c r="A100" s="51" t="s">
        <v>0</v>
      </c>
      <c r="B100" s="100" t="s">
        <v>146</v>
      </c>
      <c r="C100" s="70">
        <v>7</v>
      </c>
      <c r="D100" s="71" t="s">
        <v>19</v>
      </c>
      <c r="E100" s="30"/>
      <c r="F100" s="52">
        <f t="shared" ref="F100:F102" si="3">C100*E100</f>
        <v>0</v>
      </c>
    </row>
    <row r="101" spans="1:6" s="13" customFormat="1" ht="99">
      <c r="A101" s="35" t="s">
        <v>1</v>
      </c>
      <c r="B101" s="100" t="s">
        <v>147</v>
      </c>
      <c r="C101" s="98">
        <v>1</v>
      </c>
      <c r="D101" s="99" t="s">
        <v>19</v>
      </c>
      <c r="E101" s="30"/>
      <c r="F101" s="52">
        <f t="shared" si="3"/>
        <v>0</v>
      </c>
    </row>
    <row r="102" spans="1:6" s="13" customFormat="1" ht="93" customHeight="1" thickBot="1">
      <c r="A102" s="35" t="s">
        <v>2</v>
      </c>
      <c r="B102" s="100" t="s">
        <v>148</v>
      </c>
      <c r="C102" s="98">
        <v>1</v>
      </c>
      <c r="D102" s="99" t="s">
        <v>19</v>
      </c>
      <c r="E102" s="30"/>
      <c r="F102" s="52">
        <f t="shared" si="3"/>
        <v>0</v>
      </c>
    </row>
    <row r="103" spans="1:6" s="14" customFormat="1" ht="18" customHeight="1" thickBot="1">
      <c r="A103" s="31"/>
      <c r="B103" s="167" t="s">
        <v>145</v>
      </c>
      <c r="C103" s="167"/>
      <c r="D103" s="168"/>
      <c r="E103" s="53"/>
      <c r="F103" s="32">
        <f>SUM(F100:F102)</f>
        <v>0</v>
      </c>
    </row>
    <row r="104" spans="1:6" ht="12" customHeight="1">
      <c r="B104" s="50"/>
      <c r="C104" s="50"/>
      <c r="D104" s="50"/>
    </row>
    <row r="105" spans="1:6" s="16" customFormat="1" ht="18" customHeight="1">
      <c r="A105" s="128" t="s">
        <v>144</v>
      </c>
      <c r="B105" s="129" t="s">
        <v>149</v>
      </c>
      <c r="C105" s="126"/>
      <c r="D105" s="126"/>
      <c r="E105" s="126"/>
      <c r="F105" s="126"/>
    </row>
    <row r="106" spans="1:6" s="16" customFormat="1" ht="9" customHeight="1">
      <c r="A106" s="18"/>
      <c r="B106" s="19"/>
      <c r="C106" s="17"/>
      <c r="D106" s="17"/>
      <c r="E106" s="17"/>
      <c r="F106" s="17"/>
    </row>
    <row r="107" spans="1:6" s="16" customFormat="1" ht="21" customHeight="1">
      <c r="A107" s="18"/>
      <c r="B107" s="165" t="s">
        <v>151</v>
      </c>
      <c r="C107" s="165"/>
      <c r="D107" s="165"/>
      <c r="E107" s="17"/>
      <c r="F107" s="17"/>
    </row>
    <row r="108" spans="1:6" s="16" customFormat="1" ht="13.5" customHeight="1">
      <c r="A108" s="18"/>
      <c r="B108" s="120" t="s">
        <v>152</v>
      </c>
      <c r="C108" s="17"/>
      <c r="D108" s="17"/>
      <c r="E108" s="17"/>
      <c r="F108" s="17"/>
    </row>
    <row r="109" spans="1:6" s="16" customFormat="1" ht="10.5" customHeight="1" thickBot="1">
      <c r="A109" s="18"/>
      <c r="B109" s="120"/>
      <c r="C109" s="17"/>
      <c r="D109" s="17"/>
      <c r="E109" s="17"/>
      <c r="F109" s="17"/>
    </row>
    <row r="110" spans="1:6" s="14" customFormat="1" ht="24" customHeight="1">
      <c r="A110" s="20" t="s">
        <v>4</v>
      </c>
      <c r="B110" s="21" t="s">
        <v>5</v>
      </c>
      <c r="C110" s="22" t="s">
        <v>6</v>
      </c>
      <c r="D110" s="44" t="s">
        <v>7</v>
      </c>
      <c r="E110" s="43" t="s">
        <v>9</v>
      </c>
      <c r="F110" s="23" t="s">
        <v>10</v>
      </c>
    </row>
    <row r="111" spans="1:6" s="14" customFormat="1" ht="15" customHeight="1" thickBot="1">
      <c r="A111" s="24" t="s">
        <v>8</v>
      </c>
      <c r="B111" s="25">
        <v>1</v>
      </c>
      <c r="C111" s="26">
        <v>2</v>
      </c>
      <c r="D111" s="45">
        <v>3</v>
      </c>
      <c r="E111" s="27">
        <v>4</v>
      </c>
      <c r="F111" s="28" t="s">
        <v>17</v>
      </c>
    </row>
    <row r="112" spans="1:6" s="13" customFormat="1" ht="92.25" customHeight="1">
      <c r="A112" s="51" t="s">
        <v>0</v>
      </c>
      <c r="B112" s="100" t="s">
        <v>153</v>
      </c>
      <c r="C112" s="70">
        <v>40</v>
      </c>
      <c r="D112" s="71" t="s">
        <v>32</v>
      </c>
      <c r="E112" s="30"/>
      <c r="F112" s="52">
        <f>C112*E112</f>
        <v>0</v>
      </c>
    </row>
    <row r="113" spans="1:6" s="13" customFormat="1" ht="56.25" customHeight="1">
      <c r="A113" s="29" t="s">
        <v>1</v>
      </c>
      <c r="B113" s="100" t="s">
        <v>154</v>
      </c>
      <c r="C113" s="69">
        <v>3</v>
      </c>
      <c r="D113" s="72" t="s">
        <v>38</v>
      </c>
      <c r="E113" s="30"/>
      <c r="F113" s="52">
        <f t="shared" ref="F113:F118" si="4">C113*E113</f>
        <v>0</v>
      </c>
    </row>
    <row r="114" spans="1:6" s="13" customFormat="1" ht="91.5" customHeight="1">
      <c r="A114" s="29" t="s">
        <v>2</v>
      </c>
      <c r="B114" s="100" t="s">
        <v>155</v>
      </c>
      <c r="C114" s="69">
        <v>56.5</v>
      </c>
      <c r="D114" s="72" t="s">
        <v>32</v>
      </c>
      <c r="E114" s="30"/>
      <c r="F114" s="52">
        <f t="shared" si="4"/>
        <v>0</v>
      </c>
    </row>
    <row r="115" spans="1:6" s="13" customFormat="1" ht="36" customHeight="1">
      <c r="A115" s="29" t="s">
        <v>3</v>
      </c>
      <c r="B115" s="100" t="s">
        <v>156</v>
      </c>
      <c r="C115" s="69">
        <v>6</v>
      </c>
      <c r="D115" s="72" t="s">
        <v>19</v>
      </c>
      <c r="E115" s="30"/>
      <c r="F115" s="52">
        <f t="shared" si="4"/>
        <v>0</v>
      </c>
    </row>
    <row r="116" spans="1:6" s="13" customFormat="1" ht="66" customHeight="1">
      <c r="A116" s="29" t="s">
        <v>28</v>
      </c>
      <c r="B116" s="100" t="s">
        <v>157</v>
      </c>
      <c r="C116" s="69">
        <v>9</v>
      </c>
      <c r="D116" s="72" t="s">
        <v>19</v>
      </c>
      <c r="E116" s="56"/>
      <c r="F116" s="52">
        <f t="shared" si="4"/>
        <v>0</v>
      </c>
    </row>
    <row r="117" spans="1:6" s="13" customFormat="1" ht="60.75" customHeight="1">
      <c r="A117" s="29" t="s">
        <v>45</v>
      </c>
      <c r="B117" s="100" t="s">
        <v>158</v>
      </c>
      <c r="C117" s="69">
        <v>3</v>
      </c>
      <c r="D117" s="72" t="s">
        <v>19</v>
      </c>
      <c r="E117" s="30"/>
      <c r="F117" s="52">
        <f t="shared" si="4"/>
        <v>0</v>
      </c>
    </row>
    <row r="118" spans="1:6" s="13" customFormat="1" ht="115.5" customHeight="1" thickBot="1">
      <c r="A118" s="29" t="s">
        <v>46</v>
      </c>
      <c r="B118" s="100" t="s">
        <v>159</v>
      </c>
      <c r="C118" s="69">
        <v>7</v>
      </c>
      <c r="D118" s="72" t="s">
        <v>32</v>
      </c>
      <c r="E118" s="56"/>
      <c r="F118" s="52">
        <f t="shared" si="4"/>
        <v>0</v>
      </c>
    </row>
    <row r="119" spans="1:6" s="14" customFormat="1" ht="18" customHeight="1" thickBot="1">
      <c r="A119" s="31"/>
      <c r="B119" s="166" t="s">
        <v>150</v>
      </c>
      <c r="C119" s="167"/>
      <c r="D119" s="168"/>
      <c r="E119" s="53"/>
      <c r="F119" s="32">
        <f>SUM(F112:F118)</f>
        <v>0</v>
      </c>
    </row>
    <row r="120" spans="1:6" ht="6.75" customHeight="1">
      <c r="B120" s="50"/>
      <c r="C120" s="50"/>
      <c r="D120" s="50"/>
    </row>
    <row r="121" spans="1:6" s="16" customFormat="1" ht="15.75" customHeight="1">
      <c r="A121" s="128" t="s">
        <v>160</v>
      </c>
      <c r="B121" s="129" t="s">
        <v>79</v>
      </c>
      <c r="C121" s="126"/>
      <c r="D121" s="126"/>
      <c r="E121" s="126"/>
      <c r="F121" s="126"/>
    </row>
    <row r="122" spans="1:6" s="16" customFormat="1" ht="6" customHeight="1" thickBot="1">
      <c r="A122" s="18"/>
      <c r="B122" s="19"/>
      <c r="C122" s="17"/>
      <c r="D122" s="17"/>
      <c r="E122" s="17"/>
      <c r="F122" s="17"/>
    </row>
    <row r="123" spans="1:6" s="14" customFormat="1" ht="24" customHeight="1">
      <c r="A123" s="20" t="s">
        <v>4</v>
      </c>
      <c r="B123" s="21" t="s">
        <v>5</v>
      </c>
      <c r="C123" s="22" t="s">
        <v>6</v>
      </c>
      <c r="D123" s="44" t="s">
        <v>7</v>
      </c>
      <c r="E123" s="43" t="s">
        <v>9</v>
      </c>
      <c r="F123" s="23" t="s">
        <v>10</v>
      </c>
    </row>
    <row r="124" spans="1:6" s="14" customFormat="1" ht="15" customHeight="1" thickBot="1">
      <c r="A124" s="24" t="s">
        <v>8</v>
      </c>
      <c r="B124" s="25">
        <v>1</v>
      </c>
      <c r="C124" s="26">
        <v>2</v>
      </c>
      <c r="D124" s="45">
        <v>3</v>
      </c>
      <c r="E124" s="27">
        <v>4</v>
      </c>
      <c r="F124" s="28" t="s">
        <v>17</v>
      </c>
    </row>
    <row r="125" spans="1:6" s="13" customFormat="1" ht="46.5" customHeight="1">
      <c r="A125" s="51" t="s">
        <v>0</v>
      </c>
      <c r="B125" s="100" t="s">
        <v>162</v>
      </c>
      <c r="C125" s="70">
        <v>180</v>
      </c>
      <c r="D125" s="71" t="s">
        <v>32</v>
      </c>
      <c r="E125" s="30"/>
      <c r="F125" s="52">
        <f t="shared" ref="F125:F126" si="5">C125*E125</f>
        <v>0</v>
      </c>
    </row>
    <row r="126" spans="1:6" s="13" customFormat="1" ht="49.5" customHeight="1" thickBot="1">
      <c r="A126" s="29" t="s">
        <v>1</v>
      </c>
      <c r="B126" s="100" t="s">
        <v>163</v>
      </c>
      <c r="C126" s="69">
        <v>98</v>
      </c>
      <c r="D126" s="72" t="s">
        <v>32</v>
      </c>
      <c r="E126" s="30"/>
      <c r="F126" s="52">
        <f t="shared" si="5"/>
        <v>0</v>
      </c>
    </row>
    <row r="127" spans="1:6" s="14" customFormat="1" ht="18" customHeight="1" thickBot="1">
      <c r="A127" s="31"/>
      <c r="B127" s="166" t="s">
        <v>161</v>
      </c>
      <c r="C127" s="167"/>
      <c r="D127" s="168"/>
      <c r="E127" s="53"/>
      <c r="F127" s="32">
        <f>SUM(F125:F126)</f>
        <v>0</v>
      </c>
    </row>
    <row r="128" spans="1:6" ht="12" customHeight="1">
      <c r="B128" s="50"/>
      <c r="C128" s="50"/>
      <c r="D128" s="50"/>
    </row>
    <row r="129" spans="1:6" s="16" customFormat="1" ht="18" customHeight="1">
      <c r="A129" s="128" t="s">
        <v>164</v>
      </c>
      <c r="B129" s="129" t="s">
        <v>165</v>
      </c>
      <c r="C129" s="126"/>
      <c r="D129" s="126"/>
      <c r="E129" s="126"/>
      <c r="F129" s="126"/>
    </row>
    <row r="130" spans="1:6" s="16" customFormat="1" ht="9" customHeight="1" thickBot="1">
      <c r="A130" s="18"/>
      <c r="B130" s="19"/>
      <c r="C130" s="17"/>
      <c r="D130" s="17"/>
      <c r="E130" s="17"/>
      <c r="F130" s="17"/>
    </row>
    <row r="131" spans="1:6" s="14" customFormat="1" ht="24" customHeight="1">
      <c r="A131" s="20" t="s">
        <v>4</v>
      </c>
      <c r="B131" s="21" t="s">
        <v>5</v>
      </c>
      <c r="C131" s="22" t="s">
        <v>6</v>
      </c>
      <c r="D131" s="44" t="s">
        <v>7</v>
      </c>
      <c r="E131" s="43" t="s">
        <v>9</v>
      </c>
      <c r="F131" s="23" t="s">
        <v>10</v>
      </c>
    </row>
    <row r="132" spans="1:6" s="14" customFormat="1" ht="15" customHeight="1" thickBot="1">
      <c r="A132" s="24" t="s">
        <v>8</v>
      </c>
      <c r="B132" s="25">
        <v>1</v>
      </c>
      <c r="C132" s="26">
        <v>2</v>
      </c>
      <c r="D132" s="45">
        <v>3</v>
      </c>
      <c r="E132" s="27">
        <v>4</v>
      </c>
      <c r="F132" s="28" t="s">
        <v>17</v>
      </c>
    </row>
    <row r="133" spans="1:6" s="13" customFormat="1" ht="45.75" customHeight="1">
      <c r="A133" s="51" t="s">
        <v>0</v>
      </c>
      <c r="B133" s="100" t="s">
        <v>167</v>
      </c>
      <c r="C133" s="70">
        <v>7</v>
      </c>
      <c r="D133" s="71" t="s">
        <v>32</v>
      </c>
      <c r="E133" s="30"/>
      <c r="F133" s="52">
        <f t="shared" ref="F133:F140" si="6">C133*E133</f>
        <v>0</v>
      </c>
    </row>
    <row r="134" spans="1:6" s="13" customFormat="1" ht="29.25" customHeight="1">
      <c r="A134" s="35" t="s">
        <v>1</v>
      </c>
      <c r="B134" s="100" t="s">
        <v>168</v>
      </c>
      <c r="C134" s="98">
        <v>71</v>
      </c>
      <c r="D134" s="99" t="s">
        <v>38</v>
      </c>
      <c r="E134" s="30"/>
      <c r="F134" s="52">
        <f t="shared" si="6"/>
        <v>0</v>
      </c>
    </row>
    <row r="135" spans="1:6" s="13" customFormat="1" ht="29.25" customHeight="1">
      <c r="A135" s="35" t="s">
        <v>2</v>
      </c>
      <c r="B135" s="100" t="s">
        <v>169</v>
      </c>
      <c r="C135" s="98">
        <v>5</v>
      </c>
      <c r="D135" s="99" t="s">
        <v>38</v>
      </c>
      <c r="E135" s="30"/>
      <c r="F135" s="52">
        <f t="shared" si="6"/>
        <v>0</v>
      </c>
    </row>
    <row r="136" spans="1:6" s="13" customFormat="1" ht="46.5" customHeight="1">
      <c r="A136" s="35" t="s">
        <v>3</v>
      </c>
      <c r="B136" s="100" t="s">
        <v>170</v>
      </c>
      <c r="C136" s="98">
        <v>1</v>
      </c>
      <c r="D136" s="99" t="s">
        <v>32</v>
      </c>
      <c r="E136" s="30"/>
      <c r="F136" s="52">
        <f t="shared" si="6"/>
        <v>0</v>
      </c>
    </row>
    <row r="137" spans="1:6" s="13" customFormat="1" ht="29.25" customHeight="1">
      <c r="A137" s="35" t="s">
        <v>28</v>
      </c>
      <c r="B137" s="100" t="s">
        <v>171</v>
      </c>
      <c r="C137" s="98">
        <v>53</v>
      </c>
      <c r="D137" s="99" t="s">
        <v>32</v>
      </c>
      <c r="E137" s="30"/>
      <c r="F137" s="52">
        <f t="shared" si="6"/>
        <v>0</v>
      </c>
    </row>
    <row r="138" spans="1:6" s="13" customFormat="1" ht="29.25" customHeight="1">
      <c r="A138" s="35" t="s">
        <v>45</v>
      </c>
      <c r="B138" s="100" t="s">
        <v>139</v>
      </c>
      <c r="C138" s="98">
        <v>15</v>
      </c>
      <c r="D138" s="99" t="s">
        <v>19</v>
      </c>
      <c r="E138" s="30"/>
      <c r="F138" s="52">
        <f t="shared" si="6"/>
        <v>0</v>
      </c>
    </row>
    <row r="139" spans="1:6" s="13" customFormat="1" ht="94.5" customHeight="1">
      <c r="A139" s="35" t="s">
        <v>46</v>
      </c>
      <c r="B139" s="100" t="s">
        <v>172</v>
      </c>
      <c r="C139" s="98">
        <v>75</v>
      </c>
      <c r="D139" s="99" t="s">
        <v>32</v>
      </c>
      <c r="E139" s="30"/>
      <c r="F139" s="52">
        <f t="shared" si="6"/>
        <v>0</v>
      </c>
    </row>
    <row r="140" spans="1:6" s="13" customFormat="1" ht="40.5" customHeight="1" thickBot="1">
      <c r="A140" s="35" t="s">
        <v>48</v>
      </c>
      <c r="B140" s="100" t="s">
        <v>173</v>
      </c>
      <c r="C140" s="98">
        <v>8</v>
      </c>
      <c r="D140" s="99" t="s">
        <v>19</v>
      </c>
      <c r="E140" s="30"/>
      <c r="F140" s="52">
        <f t="shared" si="6"/>
        <v>0</v>
      </c>
    </row>
    <row r="141" spans="1:6" s="14" customFormat="1" ht="18" customHeight="1" thickBot="1">
      <c r="A141" s="31"/>
      <c r="B141" s="166" t="s">
        <v>166</v>
      </c>
      <c r="C141" s="167"/>
      <c r="D141" s="168"/>
      <c r="E141" s="53"/>
      <c r="F141" s="32">
        <f>SUM(F133:F140)</f>
        <v>0</v>
      </c>
    </row>
    <row r="142" spans="1:6" s="16" customFormat="1" ht="9" customHeight="1">
      <c r="A142" s="18"/>
      <c r="B142" s="120"/>
      <c r="C142" s="17"/>
      <c r="D142" s="17"/>
      <c r="E142" s="17"/>
      <c r="F142" s="17"/>
    </row>
    <row r="143" spans="1:6" ht="13.5" customHeight="1">
      <c r="A143" s="86"/>
      <c r="B143" s="194" t="s">
        <v>174</v>
      </c>
      <c r="C143" s="194"/>
      <c r="D143" s="194"/>
      <c r="E143" s="86"/>
      <c r="F143" s="86"/>
    </row>
    <row r="144" spans="1:6" ht="12.75" customHeight="1" thickBot="1">
      <c r="A144" s="33"/>
      <c r="B144" s="33"/>
      <c r="C144" s="33"/>
      <c r="D144" s="33"/>
      <c r="E144" s="33"/>
      <c r="F144" s="33"/>
    </row>
    <row r="145" spans="1:6" s="14" customFormat="1" ht="20.25" customHeight="1" thickBot="1">
      <c r="A145" s="34"/>
      <c r="B145" s="170" t="s">
        <v>22</v>
      </c>
      <c r="C145" s="171"/>
      <c r="D145" s="172"/>
      <c r="E145" s="171" t="s">
        <v>18</v>
      </c>
      <c r="F145" s="172"/>
    </row>
    <row r="146" spans="1:6" s="14" customFormat="1" ht="18" customHeight="1">
      <c r="A146" s="51" t="s">
        <v>144</v>
      </c>
      <c r="B146" s="184" t="s">
        <v>53</v>
      </c>
      <c r="C146" s="185"/>
      <c r="D146" s="186"/>
      <c r="E146" s="187">
        <f>F103</f>
        <v>0</v>
      </c>
      <c r="F146" s="188"/>
    </row>
    <row r="147" spans="1:6" s="14" customFormat="1" ht="18" customHeight="1">
      <c r="A147" s="35" t="s">
        <v>176</v>
      </c>
      <c r="B147" s="156" t="s">
        <v>149</v>
      </c>
      <c r="C147" s="157"/>
      <c r="D147" s="158"/>
      <c r="E147" s="159">
        <f>F119</f>
        <v>0</v>
      </c>
      <c r="F147" s="160"/>
    </row>
    <row r="148" spans="1:6" s="14" customFormat="1" ht="18" customHeight="1">
      <c r="A148" s="35" t="s">
        <v>160</v>
      </c>
      <c r="B148" s="156" t="s">
        <v>79</v>
      </c>
      <c r="C148" s="157"/>
      <c r="D148" s="158"/>
      <c r="E148" s="159">
        <f>F127</f>
        <v>0</v>
      </c>
      <c r="F148" s="160"/>
    </row>
    <row r="149" spans="1:6" s="14" customFormat="1" ht="18" customHeight="1" thickBot="1">
      <c r="A149" s="35" t="s">
        <v>164</v>
      </c>
      <c r="B149" s="156" t="s">
        <v>165</v>
      </c>
      <c r="C149" s="157"/>
      <c r="D149" s="158"/>
      <c r="E149" s="159">
        <f>F141</f>
        <v>0</v>
      </c>
      <c r="F149" s="160"/>
    </row>
    <row r="150" spans="1:6" s="14" customFormat="1" ht="18" customHeight="1" thickBot="1">
      <c r="A150" s="54"/>
      <c r="B150" s="161" t="s">
        <v>175</v>
      </c>
      <c r="C150" s="162"/>
      <c r="D150" s="163"/>
      <c r="E150" s="154">
        <f>SUM(E146:F149)</f>
        <v>0</v>
      </c>
      <c r="F150" s="155"/>
    </row>
    <row r="151" spans="1:6" s="16" customFormat="1" ht="9" customHeight="1">
      <c r="A151" s="18"/>
      <c r="B151" s="120"/>
      <c r="C151" s="17"/>
      <c r="D151" s="17"/>
      <c r="E151" s="17"/>
      <c r="F151" s="17"/>
    </row>
    <row r="152" spans="1:6" ht="13.5" customHeight="1">
      <c r="A152" s="103"/>
      <c r="B152" s="183" t="s">
        <v>177</v>
      </c>
      <c r="C152" s="183"/>
      <c r="D152" s="183"/>
      <c r="E152" s="103"/>
      <c r="F152" s="103"/>
    </row>
    <row r="153" spans="1:6" ht="12.75" customHeight="1" thickBot="1">
      <c r="A153" s="33"/>
      <c r="B153" s="33"/>
      <c r="C153" s="33"/>
      <c r="D153" s="33"/>
      <c r="E153" s="33"/>
      <c r="F153" s="33"/>
    </row>
    <row r="154" spans="1:6" s="14" customFormat="1" ht="20.25" customHeight="1" thickBot="1">
      <c r="A154" s="34"/>
      <c r="B154" s="170" t="s">
        <v>22</v>
      </c>
      <c r="C154" s="171"/>
      <c r="D154" s="172"/>
      <c r="E154" s="171" t="s">
        <v>18</v>
      </c>
      <c r="F154" s="172"/>
    </row>
    <row r="155" spans="1:6" s="14" customFormat="1" ht="18" customHeight="1">
      <c r="A155" s="51" t="s">
        <v>0</v>
      </c>
      <c r="B155" s="184" t="s">
        <v>76</v>
      </c>
      <c r="C155" s="185"/>
      <c r="D155" s="186"/>
      <c r="E155" s="187">
        <f>E92</f>
        <v>0</v>
      </c>
      <c r="F155" s="188"/>
    </row>
    <row r="156" spans="1:6" s="14" customFormat="1" ht="18" customHeight="1" thickBot="1">
      <c r="A156" s="35" t="s">
        <v>1</v>
      </c>
      <c r="B156" s="156" t="s">
        <v>78</v>
      </c>
      <c r="C156" s="157"/>
      <c r="D156" s="158"/>
      <c r="E156" s="159">
        <f>E150</f>
        <v>0</v>
      </c>
      <c r="F156" s="160"/>
    </row>
    <row r="157" spans="1:6" s="14" customFormat="1" ht="18" customHeight="1" thickBot="1">
      <c r="A157" s="54"/>
      <c r="B157" s="161" t="s">
        <v>178</v>
      </c>
      <c r="C157" s="162"/>
      <c r="D157" s="163"/>
      <c r="E157" s="154">
        <f>SUM(E155:F156)</f>
        <v>0</v>
      </c>
      <c r="F157" s="155"/>
    </row>
    <row r="158" spans="1:6" ht="12" customHeight="1">
      <c r="B158" s="50"/>
      <c r="C158" s="50"/>
      <c r="D158" s="50"/>
    </row>
    <row r="159" spans="1:6" s="96" customFormat="1" ht="15" customHeight="1">
      <c r="A159" s="108" t="s">
        <v>44</v>
      </c>
      <c r="B159" s="109" t="s">
        <v>179</v>
      </c>
      <c r="C159" s="109"/>
      <c r="D159" s="109"/>
      <c r="E159" s="110"/>
      <c r="F159" s="110"/>
    </row>
    <row r="160" spans="1:6" ht="12" customHeight="1">
      <c r="B160" s="50"/>
      <c r="C160" s="50"/>
      <c r="D160" s="50"/>
    </row>
    <row r="161" spans="1:6" s="16" customFormat="1" ht="18" customHeight="1">
      <c r="A161" s="90" t="s">
        <v>0</v>
      </c>
      <c r="B161" s="91" t="s">
        <v>76</v>
      </c>
      <c r="C161" s="88"/>
      <c r="D161" s="88"/>
      <c r="E161" s="88"/>
      <c r="F161" s="88"/>
    </row>
    <row r="162" spans="1:6" s="16" customFormat="1" ht="13.5" customHeight="1">
      <c r="A162" s="18"/>
      <c r="B162" s="19"/>
      <c r="C162" s="17"/>
      <c r="D162" s="17"/>
      <c r="E162" s="17"/>
      <c r="F162" s="17"/>
    </row>
    <row r="163" spans="1:6" s="16" customFormat="1" ht="13.5" customHeight="1">
      <c r="A163" s="128" t="s">
        <v>100</v>
      </c>
      <c r="B163" s="129" t="s">
        <v>101</v>
      </c>
      <c r="C163" s="126"/>
      <c r="D163" s="126"/>
      <c r="E163" s="126"/>
      <c r="F163" s="126"/>
    </row>
    <row r="164" spans="1:6" s="16" customFormat="1" ht="13.5" customHeight="1" thickBot="1">
      <c r="A164" s="18"/>
      <c r="B164" s="120"/>
      <c r="C164" s="17"/>
      <c r="D164" s="17"/>
      <c r="E164" s="17"/>
      <c r="F164" s="17"/>
    </row>
    <row r="165" spans="1:6" s="14" customFormat="1" ht="24" customHeight="1">
      <c r="A165" s="20" t="s">
        <v>4</v>
      </c>
      <c r="B165" s="21" t="s">
        <v>5</v>
      </c>
      <c r="C165" s="22" t="s">
        <v>6</v>
      </c>
      <c r="D165" s="44" t="s">
        <v>7</v>
      </c>
      <c r="E165" s="43" t="s">
        <v>9</v>
      </c>
      <c r="F165" s="23" t="s">
        <v>10</v>
      </c>
    </row>
    <row r="166" spans="1:6" s="14" customFormat="1" ht="15" customHeight="1" thickBot="1">
      <c r="A166" s="24" t="s">
        <v>8</v>
      </c>
      <c r="B166" s="25">
        <v>1</v>
      </c>
      <c r="C166" s="26">
        <v>2</v>
      </c>
      <c r="D166" s="45">
        <v>3</v>
      </c>
      <c r="E166" s="27">
        <v>4</v>
      </c>
      <c r="F166" s="28" t="s">
        <v>17</v>
      </c>
    </row>
    <row r="167" spans="1:6" s="13" customFormat="1" ht="35.25" customHeight="1">
      <c r="A167" s="51" t="s">
        <v>0</v>
      </c>
      <c r="B167" s="100" t="s">
        <v>103</v>
      </c>
      <c r="C167" s="70">
        <v>1</v>
      </c>
      <c r="D167" s="71" t="s">
        <v>47</v>
      </c>
      <c r="E167" s="30"/>
      <c r="F167" s="52">
        <f t="shared" ref="F167" si="7">C167*E167</f>
        <v>0</v>
      </c>
    </row>
    <row r="168" spans="1:6" s="13" customFormat="1" ht="36.75" customHeight="1">
      <c r="A168" s="35" t="s">
        <v>1</v>
      </c>
      <c r="B168" s="100" t="s">
        <v>181</v>
      </c>
      <c r="C168" s="98">
        <v>1</v>
      </c>
      <c r="D168" s="99" t="s">
        <v>47</v>
      </c>
      <c r="E168" s="30"/>
      <c r="F168" s="52">
        <f t="shared" ref="F168:F179" si="8">C168*E168</f>
        <v>0</v>
      </c>
    </row>
    <row r="169" spans="1:6" s="13" customFormat="1" ht="41.25" customHeight="1">
      <c r="A169" s="35" t="s">
        <v>2</v>
      </c>
      <c r="B169" s="100" t="s">
        <v>182</v>
      </c>
      <c r="C169" s="98">
        <v>1</v>
      </c>
      <c r="D169" s="99" t="s">
        <v>47</v>
      </c>
      <c r="E169" s="30"/>
      <c r="F169" s="52">
        <f t="shared" si="8"/>
        <v>0</v>
      </c>
    </row>
    <row r="170" spans="1:6" s="13" customFormat="1" ht="27" customHeight="1">
      <c r="A170" s="35" t="s">
        <v>3</v>
      </c>
      <c r="B170" s="100" t="s">
        <v>183</v>
      </c>
      <c r="C170" s="98">
        <v>2</v>
      </c>
      <c r="D170" s="99" t="s">
        <v>19</v>
      </c>
      <c r="E170" s="30"/>
      <c r="F170" s="52">
        <f t="shared" si="8"/>
        <v>0</v>
      </c>
    </row>
    <row r="171" spans="1:6" s="13" customFormat="1" ht="27" customHeight="1">
      <c r="A171" s="35" t="s">
        <v>28</v>
      </c>
      <c r="B171" s="100" t="s">
        <v>184</v>
      </c>
      <c r="C171" s="98">
        <v>1</v>
      </c>
      <c r="D171" s="99" t="s">
        <v>19</v>
      </c>
      <c r="E171" s="30"/>
      <c r="F171" s="52">
        <f t="shared" si="8"/>
        <v>0</v>
      </c>
    </row>
    <row r="172" spans="1:6" s="13" customFormat="1" ht="30" customHeight="1">
      <c r="A172" s="35" t="s">
        <v>45</v>
      </c>
      <c r="B172" s="100" t="s">
        <v>185</v>
      </c>
      <c r="C172" s="98"/>
      <c r="D172" s="99"/>
      <c r="E172" s="30"/>
      <c r="F172" s="52"/>
    </row>
    <row r="173" spans="1:6" s="13" customFormat="1" ht="27" customHeight="1">
      <c r="A173" s="35" t="s">
        <v>190</v>
      </c>
      <c r="B173" s="100" t="s">
        <v>186</v>
      </c>
      <c r="C173" s="98">
        <v>1</v>
      </c>
      <c r="D173" s="99" t="s">
        <v>19</v>
      </c>
      <c r="E173" s="30"/>
      <c r="F173" s="52">
        <f t="shared" si="8"/>
        <v>0</v>
      </c>
    </row>
    <row r="174" spans="1:6" s="13" customFormat="1" ht="27" customHeight="1">
      <c r="A174" s="35" t="s">
        <v>191</v>
      </c>
      <c r="B174" s="100" t="s">
        <v>187</v>
      </c>
      <c r="C174" s="98">
        <v>1</v>
      </c>
      <c r="D174" s="99" t="s">
        <v>19</v>
      </c>
      <c r="E174" s="30"/>
      <c r="F174" s="52">
        <f t="shared" si="8"/>
        <v>0</v>
      </c>
    </row>
    <row r="175" spans="1:6" s="13" customFormat="1" ht="40.5" customHeight="1">
      <c r="A175" s="35" t="s">
        <v>46</v>
      </c>
      <c r="B175" s="100" t="s">
        <v>188</v>
      </c>
      <c r="C175" s="98">
        <v>1</v>
      </c>
      <c r="D175" s="99" t="s">
        <v>47</v>
      </c>
      <c r="E175" s="30"/>
      <c r="F175" s="52">
        <f t="shared" si="8"/>
        <v>0</v>
      </c>
    </row>
    <row r="176" spans="1:6" s="13" customFormat="1" ht="32.25" customHeight="1">
      <c r="A176" s="35" t="s">
        <v>48</v>
      </c>
      <c r="B176" s="100" t="s">
        <v>111</v>
      </c>
      <c r="C176" s="98">
        <v>17</v>
      </c>
      <c r="D176" s="99" t="s">
        <v>32</v>
      </c>
      <c r="E176" s="30"/>
      <c r="F176" s="52">
        <f t="shared" si="8"/>
        <v>0</v>
      </c>
    </row>
    <row r="177" spans="1:6" s="13" customFormat="1" ht="32.25" customHeight="1">
      <c r="A177" s="35" t="s">
        <v>58</v>
      </c>
      <c r="B177" s="100" t="s">
        <v>112</v>
      </c>
      <c r="C177" s="134">
        <v>0.02</v>
      </c>
      <c r="D177" s="99" t="s">
        <v>39</v>
      </c>
      <c r="E177" s="30">
        <f>SUM(E243+E244+E305)</f>
        <v>0</v>
      </c>
      <c r="F177" s="52">
        <f t="shared" si="8"/>
        <v>0</v>
      </c>
    </row>
    <row r="178" spans="1:6" s="13" customFormat="1" ht="32.25" customHeight="1">
      <c r="A178" s="35" t="s">
        <v>59</v>
      </c>
      <c r="B178" s="100" t="s">
        <v>113</v>
      </c>
      <c r="C178" s="134">
        <v>0.02</v>
      </c>
      <c r="D178" s="99" t="s">
        <v>39</v>
      </c>
      <c r="E178" s="30">
        <f>SUM(E243+E244+E305)</f>
        <v>0</v>
      </c>
      <c r="F178" s="52">
        <f t="shared" si="8"/>
        <v>0</v>
      </c>
    </row>
    <row r="179" spans="1:6" s="13" customFormat="1" ht="32.25" customHeight="1" thickBot="1">
      <c r="A179" s="35" t="s">
        <v>60</v>
      </c>
      <c r="B179" s="100" t="s">
        <v>189</v>
      </c>
      <c r="C179" s="98">
        <v>1</v>
      </c>
      <c r="D179" s="99" t="s">
        <v>47</v>
      </c>
      <c r="E179" s="30"/>
      <c r="F179" s="52">
        <f t="shared" si="8"/>
        <v>0</v>
      </c>
    </row>
    <row r="180" spans="1:6" s="14" customFormat="1" ht="18" customHeight="1" thickBot="1">
      <c r="A180" s="31"/>
      <c r="B180" s="166" t="s">
        <v>180</v>
      </c>
      <c r="C180" s="167"/>
      <c r="D180" s="168"/>
      <c r="E180" s="53"/>
      <c r="F180" s="32">
        <f>SUM(F167:F179)</f>
        <v>0</v>
      </c>
    </row>
    <row r="181" spans="1:6" ht="12" customHeight="1">
      <c r="B181" s="50"/>
      <c r="C181" s="50"/>
      <c r="D181" s="50"/>
    </row>
    <row r="182" spans="1:6" s="16" customFormat="1" ht="13.5" customHeight="1">
      <c r="A182" s="128" t="s">
        <v>115</v>
      </c>
      <c r="B182" s="129" t="s">
        <v>77</v>
      </c>
      <c r="C182" s="126"/>
      <c r="D182" s="126"/>
      <c r="E182" s="126"/>
      <c r="F182" s="126"/>
    </row>
    <row r="183" spans="1:6" s="16" customFormat="1" ht="5.25" customHeight="1" thickBot="1">
      <c r="A183" s="18"/>
      <c r="B183" s="19"/>
      <c r="C183" s="17"/>
      <c r="D183" s="17"/>
      <c r="E183" s="17"/>
      <c r="F183" s="17"/>
    </row>
    <row r="184" spans="1:6" s="14" customFormat="1" ht="24" customHeight="1">
      <c r="A184" s="20" t="s">
        <v>4</v>
      </c>
      <c r="B184" s="21" t="s">
        <v>5</v>
      </c>
      <c r="C184" s="22" t="s">
        <v>6</v>
      </c>
      <c r="D184" s="44" t="s">
        <v>7</v>
      </c>
      <c r="E184" s="43" t="s">
        <v>9</v>
      </c>
      <c r="F184" s="23" t="s">
        <v>10</v>
      </c>
    </row>
    <row r="185" spans="1:6" s="14" customFormat="1" ht="15" customHeight="1" thickBot="1">
      <c r="A185" s="24" t="s">
        <v>8</v>
      </c>
      <c r="B185" s="25">
        <v>1</v>
      </c>
      <c r="C185" s="26">
        <v>2</v>
      </c>
      <c r="D185" s="45">
        <v>3</v>
      </c>
      <c r="E185" s="27">
        <v>4</v>
      </c>
      <c r="F185" s="28" t="s">
        <v>17</v>
      </c>
    </row>
    <row r="186" spans="1:6" s="13" customFormat="1" ht="24.75" customHeight="1">
      <c r="A186" s="51" t="s">
        <v>0</v>
      </c>
      <c r="B186" s="100" t="s">
        <v>192</v>
      </c>
      <c r="C186" s="70"/>
      <c r="D186" s="71"/>
      <c r="E186" s="30"/>
      <c r="F186" s="52"/>
    </row>
    <row r="187" spans="1:6" s="13" customFormat="1" ht="21.75" customHeight="1">
      <c r="A187" s="35" t="s">
        <v>212</v>
      </c>
      <c r="B187" s="100" t="s">
        <v>193</v>
      </c>
      <c r="C187" s="98">
        <v>2</v>
      </c>
      <c r="D187" s="99" t="s">
        <v>19</v>
      </c>
      <c r="E187" s="30"/>
      <c r="F187" s="52">
        <f>C187*E187</f>
        <v>0</v>
      </c>
    </row>
    <row r="188" spans="1:6" s="13" customFormat="1" ht="21.75" customHeight="1">
      <c r="A188" s="35" t="s">
        <v>213</v>
      </c>
      <c r="B188" s="100" t="s">
        <v>194</v>
      </c>
      <c r="C188" s="98">
        <v>4</v>
      </c>
      <c r="D188" s="99" t="s">
        <v>19</v>
      </c>
      <c r="E188" s="30"/>
      <c r="F188" s="52">
        <f t="shared" ref="F188:F208" si="9">C188*E188</f>
        <v>0</v>
      </c>
    </row>
    <row r="189" spans="1:6" s="13" customFormat="1" ht="21.75" customHeight="1">
      <c r="A189" s="35" t="s">
        <v>214</v>
      </c>
      <c r="B189" s="100" t="s">
        <v>195</v>
      </c>
      <c r="C189" s="98">
        <v>2</v>
      </c>
      <c r="D189" s="99" t="s">
        <v>19</v>
      </c>
      <c r="E189" s="30"/>
      <c r="F189" s="52">
        <f t="shared" si="9"/>
        <v>0</v>
      </c>
    </row>
    <row r="190" spans="1:6" s="13" customFormat="1" ht="21.75" customHeight="1">
      <c r="A190" s="35" t="s">
        <v>1</v>
      </c>
      <c r="B190" s="100" t="s">
        <v>196</v>
      </c>
      <c r="C190" s="98">
        <v>2</v>
      </c>
      <c r="D190" s="99" t="s">
        <v>19</v>
      </c>
      <c r="E190" s="30"/>
      <c r="F190" s="52">
        <f t="shared" si="9"/>
        <v>0</v>
      </c>
    </row>
    <row r="191" spans="1:6" s="13" customFormat="1" ht="24.75" customHeight="1">
      <c r="A191" s="35" t="s">
        <v>2</v>
      </c>
      <c r="B191" s="100" t="s">
        <v>197</v>
      </c>
      <c r="C191" s="98">
        <v>1</v>
      </c>
      <c r="D191" s="99" t="s">
        <v>19</v>
      </c>
      <c r="E191" s="30"/>
      <c r="F191" s="52">
        <f t="shared" si="9"/>
        <v>0</v>
      </c>
    </row>
    <row r="192" spans="1:6" s="13" customFormat="1" ht="27" customHeight="1">
      <c r="A192" s="35" t="s">
        <v>3</v>
      </c>
      <c r="B192" s="100" t="s">
        <v>198</v>
      </c>
      <c r="C192" s="98">
        <v>4</v>
      </c>
      <c r="D192" s="99" t="s">
        <v>19</v>
      </c>
      <c r="E192" s="30"/>
      <c r="F192" s="52">
        <f t="shared" si="9"/>
        <v>0</v>
      </c>
    </row>
    <row r="193" spans="1:6" s="13" customFormat="1" ht="27" customHeight="1">
      <c r="A193" s="35" t="s">
        <v>28</v>
      </c>
      <c r="B193" s="100" t="s">
        <v>199</v>
      </c>
      <c r="C193" s="98">
        <v>27</v>
      </c>
      <c r="D193" s="99" t="s">
        <v>32</v>
      </c>
      <c r="E193" s="30"/>
      <c r="F193" s="52">
        <f t="shared" si="9"/>
        <v>0</v>
      </c>
    </row>
    <row r="194" spans="1:6" s="13" customFormat="1" ht="27" customHeight="1">
      <c r="A194" s="35" t="s">
        <v>45</v>
      </c>
      <c r="B194" s="100" t="s">
        <v>200</v>
      </c>
      <c r="C194" s="98">
        <v>21</v>
      </c>
      <c r="D194" s="99" t="s">
        <v>32</v>
      </c>
      <c r="E194" s="30"/>
      <c r="F194" s="52">
        <f t="shared" si="9"/>
        <v>0</v>
      </c>
    </row>
    <row r="195" spans="1:6" s="13" customFormat="1" ht="27" customHeight="1">
      <c r="A195" s="35" t="s">
        <v>46</v>
      </c>
      <c r="B195" s="100" t="s">
        <v>201</v>
      </c>
      <c r="C195" s="98">
        <v>19</v>
      </c>
      <c r="D195" s="99" t="s">
        <v>32</v>
      </c>
      <c r="E195" s="30"/>
      <c r="F195" s="52">
        <f t="shared" si="9"/>
        <v>0</v>
      </c>
    </row>
    <row r="196" spans="1:6" s="13" customFormat="1" ht="19.5" customHeight="1">
      <c r="A196" s="35" t="s">
        <v>48</v>
      </c>
      <c r="B196" s="100" t="s">
        <v>202</v>
      </c>
      <c r="C196" s="98">
        <v>4</v>
      </c>
      <c r="D196" s="99" t="s">
        <v>19</v>
      </c>
      <c r="E196" s="30"/>
      <c r="F196" s="52">
        <f t="shared" si="9"/>
        <v>0</v>
      </c>
    </row>
    <row r="197" spans="1:6" s="13" customFormat="1" ht="27" customHeight="1">
      <c r="A197" s="35" t="s">
        <v>58</v>
      </c>
      <c r="B197" s="100" t="s">
        <v>203</v>
      </c>
      <c r="C197" s="98">
        <v>12</v>
      </c>
      <c r="D197" s="99" t="s">
        <v>38</v>
      </c>
      <c r="E197" s="30"/>
      <c r="F197" s="52">
        <f t="shared" si="9"/>
        <v>0</v>
      </c>
    </row>
    <row r="198" spans="1:6" s="13" customFormat="1" ht="27" customHeight="1">
      <c r="A198" s="35" t="s">
        <v>59</v>
      </c>
      <c r="B198" s="100" t="s">
        <v>204</v>
      </c>
      <c r="C198" s="98">
        <v>3</v>
      </c>
      <c r="D198" s="99" t="s">
        <v>19</v>
      </c>
      <c r="E198" s="30"/>
      <c r="F198" s="52">
        <f t="shared" si="9"/>
        <v>0</v>
      </c>
    </row>
    <row r="199" spans="1:6" s="13" customFormat="1" ht="24.75" customHeight="1">
      <c r="A199" s="35" t="s">
        <v>60</v>
      </c>
      <c r="B199" s="100" t="s">
        <v>205</v>
      </c>
      <c r="C199" s="98">
        <v>2</v>
      </c>
      <c r="D199" s="99" t="s">
        <v>19</v>
      </c>
      <c r="E199" s="30"/>
      <c r="F199" s="52">
        <f t="shared" si="9"/>
        <v>0</v>
      </c>
    </row>
    <row r="200" spans="1:6" s="13" customFormat="1" ht="27" customHeight="1">
      <c r="A200" s="35" t="s">
        <v>61</v>
      </c>
      <c r="B200" s="100" t="s">
        <v>206</v>
      </c>
      <c r="C200" s="98"/>
      <c r="D200" s="99"/>
      <c r="E200" s="30"/>
      <c r="F200" s="52"/>
    </row>
    <row r="201" spans="1:6" s="13" customFormat="1" ht="22.5" customHeight="1">
      <c r="A201" s="35" t="s">
        <v>215</v>
      </c>
      <c r="B201" s="100" t="s">
        <v>207</v>
      </c>
      <c r="C201" s="98">
        <v>10</v>
      </c>
      <c r="D201" s="99" t="s">
        <v>38</v>
      </c>
      <c r="E201" s="30"/>
      <c r="F201" s="52">
        <f t="shared" si="9"/>
        <v>0</v>
      </c>
    </row>
    <row r="202" spans="1:6" s="13" customFormat="1" ht="22.5" customHeight="1">
      <c r="A202" s="35" t="s">
        <v>216</v>
      </c>
      <c r="B202" s="100" t="s">
        <v>208</v>
      </c>
      <c r="C202" s="98">
        <v>12</v>
      </c>
      <c r="D202" s="99" t="s">
        <v>38</v>
      </c>
      <c r="E202" s="30"/>
      <c r="F202" s="52">
        <f t="shared" si="9"/>
        <v>0</v>
      </c>
    </row>
    <row r="203" spans="1:6" s="13" customFormat="1" ht="27" customHeight="1">
      <c r="A203" s="35" t="s">
        <v>62</v>
      </c>
      <c r="B203" s="100" t="s">
        <v>209</v>
      </c>
      <c r="C203" s="98"/>
      <c r="D203" s="99"/>
      <c r="E203" s="30"/>
      <c r="F203" s="52"/>
    </row>
    <row r="204" spans="1:6" s="13" customFormat="1" ht="21" customHeight="1">
      <c r="A204" s="35" t="s">
        <v>217</v>
      </c>
      <c r="B204" s="100" t="s">
        <v>207</v>
      </c>
      <c r="C204" s="98">
        <v>15</v>
      </c>
      <c r="D204" s="99" t="s">
        <v>38</v>
      </c>
      <c r="E204" s="30"/>
      <c r="F204" s="52">
        <f t="shared" si="9"/>
        <v>0</v>
      </c>
    </row>
    <row r="205" spans="1:6" s="13" customFormat="1" ht="21" customHeight="1">
      <c r="A205" s="35" t="s">
        <v>218</v>
      </c>
      <c r="B205" s="100" t="s">
        <v>208</v>
      </c>
      <c r="C205" s="98">
        <v>2</v>
      </c>
      <c r="D205" s="99" t="s">
        <v>38</v>
      </c>
      <c r="E205" s="30"/>
      <c r="F205" s="52">
        <f t="shared" si="9"/>
        <v>0</v>
      </c>
    </row>
    <row r="206" spans="1:6" s="13" customFormat="1" ht="22.5" customHeight="1">
      <c r="A206" s="35" t="s">
        <v>63</v>
      </c>
      <c r="B206" s="100" t="s">
        <v>210</v>
      </c>
      <c r="C206" s="98">
        <v>1</v>
      </c>
      <c r="D206" s="99" t="s">
        <v>19</v>
      </c>
      <c r="E206" s="30"/>
      <c r="F206" s="52">
        <f t="shared" si="9"/>
        <v>0</v>
      </c>
    </row>
    <row r="207" spans="1:6" s="13" customFormat="1" ht="27" customHeight="1">
      <c r="A207" s="35" t="s">
        <v>64</v>
      </c>
      <c r="B207" s="100" t="s">
        <v>211</v>
      </c>
      <c r="C207" s="98">
        <v>8</v>
      </c>
      <c r="D207" s="99" t="s">
        <v>35</v>
      </c>
      <c r="E207" s="30"/>
      <c r="F207" s="52">
        <f t="shared" si="9"/>
        <v>0</v>
      </c>
    </row>
    <row r="208" spans="1:6" s="13" customFormat="1" ht="24" customHeight="1">
      <c r="A208" s="35" t="s">
        <v>67</v>
      </c>
      <c r="B208" s="100" t="s">
        <v>132</v>
      </c>
      <c r="C208" s="98">
        <v>10</v>
      </c>
      <c r="D208" s="99" t="s">
        <v>32</v>
      </c>
      <c r="E208" s="30"/>
      <c r="F208" s="52">
        <f t="shared" si="9"/>
        <v>0</v>
      </c>
    </row>
    <row r="209" spans="1:6" s="13" customFormat="1" ht="30.75" customHeight="1" thickBot="1">
      <c r="A209" s="35" t="s">
        <v>68</v>
      </c>
      <c r="B209" s="100" t="s">
        <v>133</v>
      </c>
      <c r="C209" s="134">
        <v>0.1</v>
      </c>
      <c r="D209" s="99" t="s">
        <v>39</v>
      </c>
      <c r="E209" s="30">
        <f>SUM(F187:F208)</f>
        <v>0</v>
      </c>
      <c r="F209" s="52">
        <f t="shared" ref="F209" si="10">C209*E209</f>
        <v>0</v>
      </c>
    </row>
    <row r="210" spans="1:6" s="14" customFormat="1" ht="18" customHeight="1" thickBot="1">
      <c r="A210" s="31"/>
      <c r="B210" s="166" t="s">
        <v>116</v>
      </c>
      <c r="C210" s="167"/>
      <c r="D210" s="168"/>
      <c r="E210" s="53"/>
      <c r="F210" s="32">
        <f>SUM(F186:F209)</f>
        <v>0</v>
      </c>
    </row>
    <row r="211" spans="1:6" ht="7.5" customHeight="1">
      <c r="B211" s="50"/>
      <c r="C211" s="50"/>
      <c r="D211" s="50"/>
    </row>
    <row r="212" spans="1:6" s="16" customFormat="1" ht="13.5" customHeight="1">
      <c r="A212" s="128" t="s">
        <v>134</v>
      </c>
      <c r="B212" s="129" t="s">
        <v>52</v>
      </c>
      <c r="C212" s="126"/>
      <c r="D212" s="126"/>
      <c r="E212" s="126"/>
      <c r="F212" s="126"/>
    </row>
    <row r="213" spans="1:6" s="16" customFormat="1" ht="4.5" customHeight="1" thickBot="1">
      <c r="A213" s="18"/>
      <c r="B213" s="19"/>
      <c r="C213" s="17"/>
      <c r="D213" s="17"/>
      <c r="E213" s="17"/>
      <c r="F213" s="17"/>
    </row>
    <row r="214" spans="1:6" s="14" customFormat="1" ht="24" customHeight="1">
      <c r="A214" s="20" t="s">
        <v>4</v>
      </c>
      <c r="B214" s="21" t="s">
        <v>5</v>
      </c>
      <c r="C214" s="22" t="s">
        <v>6</v>
      </c>
      <c r="D214" s="44" t="s">
        <v>7</v>
      </c>
      <c r="E214" s="43" t="s">
        <v>9</v>
      </c>
      <c r="F214" s="23" t="s">
        <v>10</v>
      </c>
    </row>
    <row r="215" spans="1:6" s="14" customFormat="1" ht="15" customHeight="1" thickBot="1">
      <c r="A215" s="24" t="s">
        <v>8</v>
      </c>
      <c r="B215" s="25">
        <v>1</v>
      </c>
      <c r="C215" s="26">
        <v>2</v>
      </c>
      <c r="D215" s="45">
        <v>3</v>
      </c>
      <c r="E215" s="27">
        <v>4</v>
      </c>
      <c r="F215" s="28" t="s">
        <v>17</v>
      </c>
    </row>
    <row r="216" spans="1:6" s="13" customFormat="1" ht="29.25" customHeight="1">
      <c r="A216" s="51" t="s">
        <v>0</v>
      </c>
      <c r="B216" s="100" t="s">
        <v>219</v>
      </c>
      <c r="C216" s="70">
        <v>18</v>
      </c>
      <c r="D216" s="71" t="s">
        <v>32</v>
      </c>
      <c r="E216" s="30"/>
      <c r="F216" s="52">
        <f t="shared" ref="F216:F236" si="11">C216*E216</f>
        <v>0</v>
      </c>
    </row>
    <row r="217" spans="1:6" s="13" customFormat="1" ht="28.5" customHeight="1">
      <c r="A217" s="35" t="s">
        <v>1</v>
      </c>
      <c r="B217" s="100" t="s">
        <v>220</v>
      </c>
      <c r="C217" s="98">
        <v>18</v>
      </c>
      <c r="D217" s="99" t="s">
        <v>32</v>
      </c>
      <c r="E217" s="30"/>
      <c r="F217" s="52">
        <f t="shared" si="11"/>
        <v>0</v>
      </c>
    </row>
    <row r="218" spans="1:6" s="13" customFormat="1" ht="28.5" customHeight="1">
      <c r="A218" s="35" t="s">
        <v>2</v>
      </c>
      <c r="B218" s="100" t="s">
        <v>221</v>
      </c>
      <c r="C218" s="98">
        <v>18</v>
      </c>
      <c r="D218" s="99" t="s">
        <v>32</v>
      </c>
      <c r="E218" s="30"/>
      <c r="F218" s="52">
        <f t="shared" si="11"/>
        <v>0</v>
      </c>
    </row>
    <row r="219" spans="1:6" s="13" customFormat="1" ht="46.5" customHeight="1">
      <c r="A219" s="35" t="s">
        <v>3</v>
      </c>
      <c r="B219" s="100" t="s">
        <v>222</v>
      </c>
      <c r="C219" s="98">
        <v>20</v>
      </c>
      <c r="D219" s="99" t="s">
        <v>32</v>
      </c>
      <c r="E219" s="30"/>
      <c r="F219" s="52">
        <f t="shared" si="11"/>
        <v>0</v>
      </c>
    </row>
    <row r="220" spans="1:6" s="13" customFormat="1" ht="41.25" customHeight="1">
      <c r="A220" s="35" t="s">
        <v>28</v>
      </c>
      <c r="B220" s="100" t="s">
        <v>223</v>
      </c>
      <c r="C220" s="98">
        <v>29</v>
      </c>
      <c r="D220" s="99" t="s">
        <v>32</v>
      </c>
      <c r="E220" s="30"/>
      <c r="F220" s="52">
        <f t="shared" si="11"/>
        <v>0</v>
      </c>
    </row>
    <row r="221" spans="1:6" s="13" customFormat="1" ht="34.5" customHeight="1">
      <c r="A221" s="35" t="s">
        <v>45</v>
      </c>
      <c r="B221" s="100" t="s">
        <v>224</v>
      </c>
      <c r="C221" s="98">
        <v>4</v>
      </c>
      <c r="D221" s="99" t="s">
        <v>19</v>
      </c>
      <c r="E221" s="30"/>
      <c r="F221" s="52">
        <f t="shared" si="11"/>
        <v>0</v>
      </c>
    </row>
    <row r="222" spans="1:6" s="13" customFormat="1" ht="30.75" customHeight="1">
      <c r="A222" s="35" t="s">
        <v>46</v>
      </c>
      <c r="B222" s="100" t="s">
        <v>225</v>
      </c>
      <c r="C222" s="98">
        <v>58</v>
      </c>
      <c r="D222" s="99" t="s">
        <v>32</v>
      </c>
      <c r="E222" s="30"/>
      <c r="F222" s="52">
        <f t="shared" si="11"/>
        <v>0</v>
      </c>
    </row>
    <row r="223" spans="1:6" s="13" customFormat="1" ht="35.25" customHeight="1">
      <c r="A223" s="35" t="s">
        <v>48</v>
      </c>
      <c r="B223" s="100" t="s">
        <v>226</v>
      </c>
      <c r="C223" s="98">
        <v>35</v>
      </c>
      <c r="D223" s="99" t="s">
        <v>38</v>
      </c>
      <c r="E223" s="30"/>
      <c r="F223" s="52">
        <f t="shared" si="11"/>
        <v>0</v>
      </c>
    </row>
    <row r="224" spans="1:6" s="13" customFormat="1" ht="33.75" customHeight="1">
      <c r="A224" s="35" t="s">
        <v>58</v>
      </c>
      <c r="B224" s="100" t="s">
        <v>227</v>
      </c>
      <c r="C224" s="98">
        <v>61</v>
      </c>
      <c r="D224" s="99" t="s">
        <v>32</v>
      </c>
      <c r="E224" s="30"/>
      <c r="F224" s="52">
        <f t="shared" si="11"/>
        <v>0</v>
      </c>
    </row>
    <row r="225" spans="1:6" s="13" customFormat="1" ht="25.5" customHeight="1">
      <c r="A225" s="35" t="s">
        <v>59</v>
      </c>
      <c r="B225" s="100" t="s">
        <v>228</v>
      </c>
      <c r="C225" s="98">
        <v>12</v>
      </c>
      <c r="D225" s="99" t="s">
        <v>32</v>
      </c>
      <c r="E225" s="30"/>
      <c r="F225" s="52">
        <f t="shared" si="11"/>
        <v>0</v>
      </c>
    </row>
    <row r="226" spans="1:6" s="13" customFormat="1" ht="25.5" customHeight="1">
      <c r="A226" s="35" t="s">
        <v>60</v>
      </c>
      <c r="B226" s="100" t="s">
        <v>229</v>
      </c>
      <c r="C226" s="98">
        <v>15</v>
      </c>
      <c r="D226" s="99" t="s">
        <v>32</v>
      </c>
      <c r="E226" s="30"/>
      <c r="F226" s="52">
        <f t="shared" si="11"/>
        <v>0</v>
      </c>
    </row>
    <row r="227" spans="1:6" s="13" customFormat="1" ht="27" customHeight="1">
      <c r="A227" s="35" t="s">
        <v>61</v>
      </c>
      <c r="B227" s="100" t="s">
        <v>230</v>
      </c>
      <c r="C227" s="98"/>
      <c r="D227" s="99"/>
      <c r="E227" s="30"/>
      <c r="F227" s="52"/>
    </row>
    <row r="228" spans="1:6" s="13" customFormat="1" ht="22.5" customHeight="1">
      <c r="A228" s="35" t="s">
        <v>215</v>
      </c>
      <c r="B228" s="100" t="s">
        <v>231</v>
      </c>
      <c r="C228" s="98">
        <v>14</v>
      </c>
      <c r="D228" s="99" t="s">
        <v>38</v>
      </c>
      <c r="E228" s="30"/>
      <c r="F228" s="52">
        <f t="shared" si="11"/>
        <v>0</v>
      </c>
    </row>
    <row r="229" spans="1:6" s="13" customFormat="1" ht="22.5" customHeight="1">
      <c r="A229" s="35" t="s">
        <v>216</v>
      </c>
      <c r="B229" s="100" t="s">
        <v>232</v>
      </c>
      <c r="C229" s="98">
        <v>10</v>
      </c>
      <c r="D229" s="99" t="s">
        <v>38</v>
      </c>
      <c r="E229" s="30"/>
      <c r="F229" s="52">
        <f t="shared" si="11"/>
        <v>0</v>
      </c>
    </row>
    <row r="230" spans="1:6" s="13" customFormat="1" ht="31.5" customHeight="1">
      <c r="A230" s="89" t="s">
        <v>62</v>
      </c>
      <c r="B230" s="100" t="s">
        <v>233</v>
      </c>
      <c r="C230" s="115">
        <v>2</v>
      </c>
      <c r="D230" s="116" t="s">
        <v>32</v>
      </c>
      <c r="E230" s="56"/>
      <c r="F230" s="52">
        <f t="shared" si="11"/>
        <v>0</v>
      </c>
    </row>
    <row r="231" spans="1:6" s="13" customFormat="1" ht="31.5" customHeight="1">
      <c r="A231" s="89" t="s">
        <v>63</v>
      </c>
      <c r="B231" s="100" t="s">
        <v>234</v>
      </c>
      <c r="C231" s="98">
        <v>12</v>
      </c>
      <c r="D231" s="99" t="s">
        <v>32</v>
      </c>
      <c r="E231" s="30"/>
      <c r="F231" s="52">
        <f t="shared" si="11"/>
        <v>0</v>
      </c>
    </row>
    <row r="232" spans="1:6" s="13" customFormat="1" ht="24" customHeight="1">
      <c r="A232" s="89" t="s">
        <v>64</v>
      </c>
      <c r="B232" s="100" t="s">
        <v>235</v>
      </c>
      <c r="C232" s="98">
        <v>9</v>
      </c>
      <c r="D232" s="99" t="s">
        <v>37</v>
      </c>
      <c r="E232" s="30"/>
      <c r="F232" s="52">
        <f t="shared" si="11"/>
        <v>0</v>
      </c>
    </row>
    <row r="233" spans="1:6" s="13" customFormat="1" ht="37.5" customHeight="1">
      <c r="A233" s="89" t="s">
        <v>67</v>
      </c>
      <c r="B233" s="100" t="s">
        <v>236</v>
      </c>
      <c r="C233" s="115">
        <v>1</v>
      </c>
      <c r="D233" s="116" t="s">
        <v>47</v>
      </c>
      <c r="E233" s="56"/>
      <c r="F233" s="52">
        <f t="shared" si="11"/>
        <v>0</v>
      </c>
    </row>
    <row r="234" spans="1:6" s="13" customFormat="1" ht="51" customHeight="1">
      <c r="A234" s="89" t="s">
        <v>68</v>
      </c>
      <c r="B234" s="100" t="s">
        <v>237</v>
      </c>
      <c r="C234" s="115">
        <v>5</v>
      </c>
      <c r="D234" s="116" t="s">
        <v>38</v>
      </c>
      <c r="E234" s="56"/>
      <c r="F234" s="52">
        <f t="shared" si="11"/>
        <v>0</v>
      </c>
    </row>
    <row r="235" spans="1:6" s="13" customFormat="1" ht="30.75" customHeight="1">
      <c r="A235" s="89" t="s">
        <v>69</v>
      </c>
      <c r="B235" s="100" t="s">
        <v>238</v>
      </c>
      <c r="C235" s="98">
        <v>12</v>
      </c>
      <c r="D235" s="99" t="s">
        <v>32</v>
      </c>
      <c r="E235" s="30"/>
      <c r="F235" s="52">
        <f t="shared" si="11"/>
        <v>0</v>
      </c>
    </row>
    <row r="236" spans="1:6" s="13" customFormat="1" ht="37.5" customHeight="1" thickBot="1">
      <c r="A236" s="89" t="s">
        <v>70</v>
      </c>
      <c r="B236" s="100" t="s">
        <v>141</v>
      </c>
      <c r="C236" s="134">
        <v>0.1</v>
      </c>
      <c r="D236" s="99" t="s">
        <v>39</v>
      </c>
      <c r="E236" s="30">
        <f>SUM(F216:F235)</f>
        <v>0</v>
      </c>
      <c r="F236" s="52">
        <f t="shared" si="11"/>
        <v>0</v>
      </c>
    </row>
    <row r="237" spans="1:6" s="14" customFormat="1" ht="18" customHeight="1" thickBot="1">
      <c r="A237" s="31"/>
      <c r="B237" s="166" t="s">
        <v>135</v>
      </c>
      <c r="C237" s="167"/>
      <c r="D237" s="168"/>
      <c r="E237" s="53"/>
      <c r="F237" s="32">
        <f>SUM(F216:F236)</f>
        <v>0</v>
      </c>
    </row>
    <row r="238" spans="1:6" ht="12" customHeight="1">
      <c r="B238" s="50"/>
      <c r="C238" s="50"/>
      <c r="D238" s="50"/>
    </row>
    <row r="239" spans="1:6" ht="13.5" customHeight="1">
      <c r="A239" s="86"/>
      <c r="B239" s="194" t="s">
        <v>142</v>
      </c>
      <c r="C239" s="194"/>
      <c r="D239" s="194"/>
      <c r="E239" s="86"/>
      <c r="F239" s="86"/>
    </row>
    <row r="240" spans="1:6" ht="12.75" customHeight="1" thickBot="1">
      <c r="A240" s="33"/>
      <c r="B240" s="33"/>
      <c r="C240" s="33"/>
      <c r="D240" s="33"/>
      <c r="E240" s="33"/>
      <c r="F240" s="33"/>
    </row>
    <row r="241" spans="1:6" s="14" customFormat="1" ht="20.25" customHeight="1" thickBot="1">
      <c r="A241" s="34"/>
      <c r="B241" s="170" t="s">
        <v>22</v>
      </c>
      <c r="C241" s="171"/>
      <c r="D241" s="172"/>
      <c r="E241" s="171" t="s">
        <v>18</v>
      </c>
      <c r="F241" s="172"/>
    </row>
    <row r="242" spans="1:6" s="14" customFormat="1" ht="18" customHeight="1">
      <c r="A242" s="51" t="s">
        <v>100</v>
      </c>
      <c r="B242" s="184" t="s">
        <v>101</v>
      </c>
      <c r="C242" s="185"/>
      <c r="D242" s="186"/>
      <c r="E242" s="187">
        <f>F180</f>
        <v>0</v>
      </c>
      <c r="F242" s="188"/>
    </row>
    <row r="243" spans="1:6" s="14" customFormat="1" ht="18" customHeight="1">
      <c r="A243" s="35" t="s">
        <v>115</v>
      </c>
      <c r="B243" s="156" t="s">
        <v>77</v>
      </c>
      <c r="C243" s="157"/>
      <c r="D243" s="158"/>
      <c r="E243" s="159">
        <f>F210</f>
        <v>0</v>
      </c>
      <c r="F243" s="160"/>
    </row>
    <row r="244" spans="1:6" s="14" customFormat="1" ht="18" customHeight="1" thickBot="1">
      <c r="A244" s="35" t="s">
        <v>134</v>
      </c>
      <c r="B244" s="156" t="s">
        <v>52</v>
      </c>
      <c r="C244" s="157"/>
      <c r="D244" s="158"/>
      <c r="E244" s="159">
        <f>F237</f>
        <v>0</v>
      </c>
      <c r="F244" s="160"/>
    </row>
    <row r="245" spans="1:6" s="14" customFormat="1" ht="18" customHeight="1" thickBot="1">
      <c r="A245" s="54"/>
      <c r="B245" s="161" t="s">
        <v>143</v>
      </c>
      <c r="C245" s="162"/>
      <c r="D245" s="163"/>
      <c r="E245" s="154">
        <f>SUM(E242:F244)</f>
        <v>0</v>
      </c>
      <c r="F245" s="155"/>
    </row>
    <row r="246" spans="1:6" s="16" customFormat="1" ht="9" customHeight="1">
      <c r="A246" s="18"/>
      <c r="B246" s="120"/>
      <c r="C246" s="17"/>
      <c r="D246" s="17"/>
      <c r="E246" s="17"/>
      <c r="F246" s="17"/>
    </row>
    <row r="247" spans="1:6" ht="18" customHeight="1">
      <c r="A247" s="92" t="s">
        <v>1</v>
      </c>
      <c r="B247" s="93" t="s">
        <v>78</v>
      </c>
      <c r="C247" s="93"/>
      <c r="D247" s="93"/>
      <c r="E247" s="94"/>
      <c r="F247" s="94"/>
    </row>
    <row r="248" spans="1:6" ht="12" customHeight="1">
      <c r="B248" s="50"/>
      <c r="C248" s="50"/>
      <c r="D248" s="50"/>
    </row>
    <row r="249" spans="1:6" s="96" customFormat="1" ht="12" customHeight="1">
      <c r="A249" s="130" t="s">
        <v>144</v>
      </c>
      <c r="B249" s="131" t="s">
        <v>53</v>
      </c>
      <c r="C249" s="131"/>
      <c r="D249" s="131"/>
      <c r="E249" s="132"/>
      <c r="F249" s="132"/>
    </row>
    <row r="250" spans="1:6" ht="18" customHeight="1" thickBot="1">
      <c r="B250" s="50"/>
      <c r="C250" s="50"/>
      <c r="D250" s="50"/>
    </row>
    <row r="251" spans="1:6" s="14" customFormat="1" ht="24" customHeight="1">
      <c r="A251" s="20" t="s">
        <v>4</v>
      </c>
      <c r="B251" s="21" t="s">
        <v>5</v>
      </c>
      <c r="C251" s="22" t="s">
        <v>6</v>
      </c>
      <c r="D251" s="44" t="s">
        <v>7</v>
      </c>
      <c r="E251" s="43" t="s">
        <v>9</v>
      </c>
      <c r="F251" s="23" t="s">
        <v>10</v>
      </c>
    </row>
    <row r="252" spans="1:6" s="14" customFormat="1" ht="15" customHeight="1" thickBot="1">
      <c r="A252" s="24" t="s">
        <v>8</v>
      </c>
      <c r="B252" s="25">
        <v>1</v>
      </c>
      <c r="C252" s="26">
        <v>2</v>
      </c>
      <c r="D252" s="45">
        <v>3</v>
      </c>
      <c r="E252" s="27">
        <v>4</v>
      </c>
      <c r="F252" s="28" t="s">
        <v>17</v>
      </c>
    </row>
    <row r="253" spans="1:6" s="13" customFormat="1" ht="96" customHeight="1">
      <c r="A253" s="51" t="s">
        <v>0</v>
      </c>
      <c r="B253" s="100" t="s">
        <v>239</v>
      </c>
      <c r="C253" s="70">
        <v>1</v>
      </c>
      <c r="D253" s="71" t="s">
        <v>19</v>
      </c>
      <c r="E253" s="30"/>
      <c r="F253" s="52">
        <f t="shared" ref="F253:F255" si="12">C253*E253</f>
        <v>0</v>
      </c>
    </row>
    <row r="254" spans="1:6" s="13" customFormat="1" ht="123" customHeight="1">
      <c r="A254" s="29" t="s">
        <v>1</v>
      </c>
      <c r="B254" s="100" t="s">
        <v>240</v>
      </c>
      <c r="C254" s="69">
        <v>2</v>
      </c>
      <c r="D254" s="72" t="s">
        <v>19</v>
      </c>
      <c r="E254" s="30"/>
      <c r="F254" s="52">
        <f t="shared" si="12"/>
        <v>0</v>
      </c>
    </row>
    <row r="255" spans="1:6" s="13" customFormat="1" ht="100.5" customHeight="1" thickBot="1">
      <c r="A255" s="29" t="s">
        <v>2</v>
      </c>
      <c r="B255" s="100" t="s">
        <v>241</v>
      </c>
      <c r="C255" s="69">
        <v>2</v>
      </c>
      <c r="D255" s="72" t="s">
        <v>47</v>
      </c>
      <c r="E255" s="30"/>
      <c r="F255" s="52">
        <f t="shared" si="12"/>
        <v>0</v>
      </c>
    </row>
    <row r="256" spans="1:6" s="14" customFormat="1" ht="18" customHeight="1" thickBot="1">
      <c r="A256" s="31"/>
      <c r="B256" s="166" t="s">
        <v>145</v>
      </c>
      <c r="C256" s="167"/>
      <c r="D256" s="168"/>
      <c r="E256" s="53"/>
      <c r="F256" s="32">
        <f>SUM(F253:F255)</f>
        <v>0</v>
      </c>
    </row>
    <row r="257" spans="1:6" ht="12" customHeight="1">
      <c r="B257" s="50"/>
      <c r="C257" s="50"/>
      <c r="D257" s="50"/>
    </row>
    <row r="258" spans="1:6" s="16" customFormat="1" ht="13.5" customHeight="1">
      <c r="A258" s="128" t="s">
        <v>176</v>
      </c>
      <c r="B258" s="129" t="s">
        <v>152</v>
      </c>
      <c r="C258" s="126"/>
      <c r="D258" s="126"/>
      <c r="E258" s="126"/>
      <c r="F258" s="126"/>
    </row>
    <row r="259" spans="1:6" s="16" customFormat="1" ht="13.5" customHeight="1">
      <c r="A259" s="18"/>
      <c r="B259" s="19"/>
      <c r="C259" s="17"/>
      <c r="D259" s="17"/>
      <c r="E259" s="17"/>
      <c r="F259" s="17"/>
    </row>
    <row r="260" spans="1:6" s="16" customFormat="1" ht="15" customHeight="1">
      <c r="A260" s="18"/>
      <c r="B260" s="165" t="s">
        <v>242</v>
      </c>
      <c r="C260" s="165"/>
      <c r="D260" s="165"/>
      <c r="E260" s="17"/>
      <c r="F260" s="17"/>
    </row>
    <row r="261" spans="1:6" s="16" customFormat="1" ht="13.5" customHeight="1" thickBot="1">
      <c r="A261" s="18"/>
      <c r="B261" s="120"/>
      <c r="C261" s="17"/>
      <c r="D261" s="17"/>
      <c r="E261" s="17"/>
      <c r="F261" s="17"/>
    </row>
    <row r="262" spans="1:6" s="14" customFormat="1" ht="24" customHeight="1">
      <c r="A262" s="20" t="s">
        <v>4</v>
      </c>
      <c r="B262" s="21" t="s">
        <v>5</v>
      </c>
      <c r="C262" s="22" t="s">
        <v>6</v>
      </c>
      <c r="D262" s="44" t="s">
        <v>7</v>
      </c>
      <c r="E262" s="43" t="s">
        <v>9</v>
      </c>
      <c r="F262" s="23" t="s">
        <v>10</v>
      </c>
    </row>
    <row r="263" spans="1:6" s="14" customFormat="1" ht="15" customHeight="1" thickBot="1">
      <c r="A263" s="24" t="s">
        <v>8</v>
      </c>
      <c r="B263" s="25">
        <v>1</v>
      </c>
      <c r="C263" s="26">
        <v>2</v>
      </c>
      <c r="D263" s="45">
        <v>3</v>
      </c>
      <c r="E263" s="27">
        <v>4</v>
      </c>
      <c r="F263" s="28" t="s">
        <v>17</v>
      </c>
    </row>
    <row r="264" spans="1:6" s="13" customFormat="1" ht="95.25" customHeight="1">
      <c r="A264" s="51" t="s">
        <v>0</v>
      </c>
      <c r="B264" s="100" t="s">
        <v>244</v>
      </c>
      <c r="C264" s="70">
        <v>17</v>
      </c>
      <c r="D264" s="71" t="s">
        <v>32</v>
      </c>
      <c r="E264" s="30"/>
      <c r="F264" s="52">
        <f t="shared" ref="F264:F267" si="13">C264*E264</f>
        <v>0</v>
      </c>
    </row>
    <row r="265" spans="1:6" s="13" customFormat="1" ht="30.75" customHeight="1">
      <c r="A265" s="29" t="s">
        <v>1</v>
      </c>
      <c r="B265" s="100" t="s">
        <v>245</v>
      </c>
      <c r="C265" s="69"/>
      <c r="D265" s="72"/>
      <c r="E265" s="30"/>
      <c r="F265" s="52"/>
    </row>
    <row r="266" spans="1:6" s="13" customFormat="1" ht="24.75" customHeight="1">
      <c r="A266" s="29" t="s">
        <v>248</v>
      </c>
      <c r="B266" s="100" t="s">
        <v>246</v>
      </c>
      <c r="C266" s="69">
        <v>4</v>
      </c>
      <c r="D266" s="72" t="s">
        <v>19</v>
      </c>
      <c r="E266" s="30"/>
      <c r="F266" s="52">
        <f t="shared" si="13"/>
        <v>0</v>
      </c>
    </row>
    <row r="267" spans="1:6" s="13" customFormat="1" ht="24.75" customHeight="1" thickBot="1">
      <c r="A267" s="29" t="s">
        <v>249</v>
      </c>
      <c r="B267" s="100" t="s">
        <v>247</v>
      </c>
      <c r="C267" s="69">
        <v>1</v>
      </c>
      <c r="D267" s="72" t="s">
        <v>19</v>
      </c>
      <c r="E267" s="30"/>
      <c r="F267" s="52">
        <f t="shared" si="13"/>
        <v>0</v>
      </c>
    </row>
    <row r="268" spans="1:6" s="14" customFormat="1" ht="18" customHeight="1" thickBot="1">
      <c r="A268" s="31"/>
      <c r="B268" s="166" t="s">
        <v>243</v>
      </c>
      <c r="C268" s="167"/>
      <c r="D268" s="168"/>
      <c r="E268" s="53"/>
      <c r="F268" s="32">
        <f>SUM(F264:F267)</f>
        <v>0</v>
      </c>
    </row>
    <row r="269" spans="1:6" ht="12" customHeight="1">
      <c r="B269" s="50"/>
      <c r="C269" s="50"/>
      <c r="D269" s="50"/>
    </row>
    <row r="270" spans="1:6" s="16" customFormat="1" ht="13.5" customHeight="1">
      <c r="A270" s="128" t="s">
        <v>160</v>
      </c>
      <c r="B270" s="129" t="s">
        <v>80</v>
      </c>
      <c r="C270" s="126"/>
      <c r="D270" s="126"/>
      <c r="E270" s="126"/>
      <c r="F270" s="126"/>
    </row>
    <row r="271" spans="1:6" s="16" customFormat="1" ht="13.5" customHeight="1" thickBot="1">
      <c r="A271" s="18"/>
      <c r="B271" s="19"/>
      <c r="C271" s="17"/>
      <c r="D271" s="17"/>
      <c r="E271" s="17"/>
      <c r="F271" s="17"/>
    </row>
    <row r="272" spans="1:6" s="14" customFormat="1" ht="24" customHeight="1">
      <c r="A272" s="20" t="s">
        <v>4</v>
      </c>
      <c r="B272" s="21" t="s">
        <v>5</v>
      </c>
      <c r="C272" s="22" t="s">
        <v>6</v>
      </c>
      <c r="D272" s="44" t="s">
        <v>7</v>
      </c>
      <c r="E272" s="43" t="s">
        <v>9</v>
      </c>
      <c r="F272" s="23" t="s">
        <v>10</v>
      </c>
    </row>
    <row r="273" spans="1:6" s="14" customFormat="1" ht="15" customHeight="1" thickBot="1">
      <c r="A273" s="24" t="s">
        <v>8</v>
      </c>
      <c r="B273" s="25">
        <v>1</v>
      </c>
      <c r="C273" s="26">
        <v>2</v>
      </c>
      <c r="D273" s="45">
        <v>3</v>
      </c>
      <c r="E273" s="27">
        <v>4</v>
      </c>
      <c r="F273" s="28" t="s">
        <v>17</v>
      </c>
    </row>
    <row r="274" spans="1:6" s="13" customFormat="1" ht="54.75" customHeight="1">
      <c r="A274" s="35" t="s">
        <v>0</v>
      </c>
      <c r="B274" s="100" t="s">
        <v>251</v>
      </c>
      <c r="C274" s="98">
        <v>18</v>
      </c>
      <c r="D274" s="99" t="s">
        <v>32</v>
      </c>
      <c r="E274" s="30"/>
      <c r="F274" s="52">
        <f t="shared" ref="F274:F287" si="14">C274*E274</f>
        <v>0</v>
      </c>
    </row>
    <row r="275" spans="1:6" s="13" customFormat="1" ht="49.5" customHeight="1">
      <c r="A275" s="29" t="s">
        <v>1</v>
      </c>
      <c r="B275" s="100" t="s">
        <v>252</v>
      </c>
      <c r="C275" s="69">
        <v>24</v>
      </c>
      <c r="D275" s="72" t="s">
        <v>38</v>
      </c>
      <c r="E275" s="30"/>
      <c r="F275" s="52">
        <f t="shared" si="14"/>
        <v>0</v>
      </c>
    </row>
    <row r="276" spans="1:6" s="13" customFormat="1" ht="42" customHeight="1">
      <c r="A276" s="29" t="s">
        <v>2</v>
      </c>
      <c r="B276" s="100" t="s">
        <v>253</v>
      </c>
      <c r="C276" s="69">
        <v>31</v>
      </c>
      <c r="D276" s="72" t="s">
        <v>32</v>
      </c>
      <c r="E276" s="30"/>
      <c r="F276" s="52">
        <f t="shared" si="14"/>
        <v>0</v>
      </c>
    </row>
    <row r="277" spans="1:6" s="13" customFormat="1" ht="50.25" customHeight="1">
      <c r="A277" s="29" t="s">
        <v>3</v>
      </c>
      <c r="B277" s="100" t="s">
        <v>254</v>
      </c>
      <c r="C277" s="69"/>
      <c r="D277" s="72"/>
      <c r="E277" s="30"/>
      <c r="F277" s="52"/>
    </row>
    <row r="278" spans="1:6" s="13" customFormat="1" ht="24.75" customHeight="1">
      <c r="A278" s="29" t="s">
        <v>262</v>
      </c>
      <c r="B278" s="100" t="s">
        <v>186</v>
      </c>
      <c r="C278" s="69">
        <v>1</v>
      </c>
      <c r="D278" s="72" t="s">
        <v>47</v>
      </c>
      <c r="E278" s="30"/>
      <c r="F278" s="52">
        <f t="shared" si="14"/>
        <v>0</v>
      </c>
    </row>
    <row r="279" spans="1:6" s="13" customFormat="1" ht="24.75" customHeight="1">
      <c r="A279" s="29" t="s">
        <v>263</v>
      </c>
      <c r="B279" s="100" t="s">
        <v>187</v>
      </c>
      <c r="C279" s="69">
        <v>1</v>
      </c>
      <c r="D279" s="72" t="s">
        <v>47</v>
      </c>
      <c r="E279" s="30"/>
      <c r="F279" s="52">
        <f t="shared" si="14"/>
        <v>0</v>
      </c>
    </row>
    <row r="280" spans="1:6" s="13" customFormat="1" ht="49.5" customHeight="1">
      <c r="A280" s="55" t="s">
        <v>28</v>
      </c>
      <c r="B280" s="100" t="s">
        <v>255</v>
      </c>
      <c r="C280" s="69">
        <v>2</v>
      </c>
      <c r="D280" s="72" t="s">
        <v>47</v>
      </c>
      <c r="E280" s="56"/>
      <c r="F280" s="52">
        <f t="shared" si="14"/>
        <v>0</v>
      </c>
    </row>
    <row r="281" spans="1:6" s="13" customFormat="1" ht="42.75" customHeight="1">
      <c r="A281" s="55" t="s">
        <v>45</v>
      </c>
      <c r="B281" s="100" t="s">
        <v>256</v>
      </c>
      <c r="C281" s="69"/>
      <c r="D281" s="72"/>
      <c r="E281" s="56"/>
      <c r="F281" s="52"/>
    </row>
    <row r="282" spans="1:6" s="13" customFormat="1" ht="24.75" customHeight="1">
      <c r="A282" s="29" t="s">
        <v>190</v>
      </c>
      <c r="B282" s="100" t="s">
        <v>257</v>
      </c>
      <c r="C282" s="69">
        <v>1</v>
      </c>
      <c r="D282" s="72" t="s">
        <v>19</v>
      </c>
      <c r="E282" s="30"/>
      <c r="F282" s="52">
        <f t="shared" si="14"/>
        <v>0</v>
      </c>
    </row>
    <row r="283" spans="1:6" s="13" customFormat="1" ht="24.75" customHeight="1">
      <c r="A283" s="29" t="s">
        <v>191</v>
      </c>
      <c r="B283" s="100" t="s">
        <v>258</v>
      </c>
      <c r="C283" s="69">
        <v>1</v>
      </c>
      <c r="D283" s="72" t="s">
        <v>19</v>
      </c>
      <c r="E283" s="30"/>
      <c r="F283" s="52">
        <f t="shared" si="14"/>
        <v>0</v>
      </c>
    </row>
    <row r="284" spans="1:6" s="13" customFormat="1" ht="39.75" customHeight="1">
      <c r="A284" s="29" t="s">
        <v>46</v>
      </c>
      <c r="B284" s="100" t="s">
        <v>259</v>
      </c>
      <c r="C284" s="69">
        <v>2</v>
      </c>
      <c r="D284" s="72" t="s">
        <v>19</v>
      </c>
      <c r="E284" s="30"/>
      <c r="F284" s="52">
        <f t="shared" si="14"/>
        <v>0</v>
      </c>
    </row>
    <row r="285" spans="1:6" s="13" customFormat="1" ht="48.75" customHeight="1">
      <c r="A285" s="29" t="s">
        <v>48</v>
      </c>
      <c r="B285" s="100" t="s">
        <v>260</v>
      </c>
      <c r="C285" s="69"/>
      <c r="D285" s="72"/>
      <c r="E285" s="30"/>
      <c r="F285" s="52"/>
    </row>
    <row r="286" spans="1:6" s="13" customFormat="1" ht="24.75" customHeight="1">
      <c r="A286" s="29" t="s">
        <v>264</v>
      </c>
      <c r="B286" s="100" t="s">
        <v>257</v>
      </c>
      <c r="C286" s="69">
        <v>1</v>
      </c>
      <c r="D286" s="72" t="s">
        <v>19</v>
      </c>
      <c r="E286" s="30"/>
      <c r="F286" s="52">
        <f t="shared" si="14"/>
        <v>0</v>
      </c>
    </row>
    <row r="287" spans="1:6" s="13" customFormat="1" ht="24.75" customHeight="1" thickBot="1">
      <c r="A287" s="29" t="s">
        <v>265</v>
      </c>
      <c r="B287" s="100" t="s">
        <v>261</v>
      </c>
      <c r="C287" s="69">
        <v>1</v>
      </c>
      <c r="D287" s="72" t="s">
        <v>19</v>
      </c>
      <c r="E287" s="30"/>
      <c r="F287" s="52">
        <f t="shared" si="14"/>
        <v>0</v>
      </c>
    </row>
    <row r="288" spans="1:6" s="14" customFormat="1" ht="18" customHeight="1" thickBot="1">
      <c r="A288" s="31"/>
      <c r="B288" s="166" t="s">
        <v>250</v>
      </c>
      <c r="C288" s="167"/>
      <c r="D288" s="168"/>
      <c r="E288" s="53"/>
      <c r="F288" s="32">
        <f>SUM(F274:F287)</f>
        <v>0</v>
      </c>
    </row>
    <row r="289" spans="1:6" ht="12" customHeight="1">
      <c r="B289" s="50"/>
      <c r="C289" s="50"/>
      <c r="D289" s="50"/>
    </row>
    <row r="290" spans="1:6" s="16" customFormat="1" ht="13.5" customHeight="1">
      <c r="A290" s="128" t="s">
        <v>164</v>
      </c>
      <c r="B290" s="129" t="s">
        <v>79</v>
      </c>
      <c r="C290" s="126"/>
      <c r="D290" s="126"/>
      <c r="E290" s="126"/>
      <c r="F290" s="126"/>
    </row>
    <row r="291" spans="1:6" s="16" customFormat="1" ht="13.5" customHeight="1" thickBot="1">
      <c r="A291" s="18"/>
      <c r="B291" s="19"/>
      <c r="C291" s="17"/>
      <c r="D291" s="17"/>
      <c r="E291" s="17"/>
      <c r="F291" s="17"/>
    </row>
    <row r="292" spans="1:6" s="14" customFormat="1" ht="24" customHeight="1">
      <c r="A292" s="20" t="s">
        <v>4</v>
      </c>
      <c r="B292" s="21" t="s">
        <v>5</v>
      </c>
      <c r="C292" s="22" t="s">
        <v>6</v>
      </c>
      <c r="D292" s="44" t="s">
        <v>7</v>
      </c>
      <c r="E292" s="43" t="s">
        <v>9</v>
      </c>
      <c r="F292" s="23" t="s">
        <v>10</v>
      </c>
    </row>
    <row r="293" spans="1:6" s="14" customFormat="1" ht="15" customHeight="1" thickBot="1">
      <c r="A293" s="24" t="s">
        <v>8</v>
      </c>
      <c r="B293" s="25">
        <v>1</v>
      </c>
      <c r="C293" s="26">
        <v>2</v>
      </c>
      <c r="D293" s="45">
        <v>3</v>
      </c>
      <c r="E293" s="27">
        <v>4</v>
      </c>
      <c r="F293" s="28" t="s">
        <v>17</v>
      </c>
    </row>
    <row r="294" spans="1:6" s="13" customFormat="1" ht="46.5" customHeight="1">
      <c r="A294" s="51" t="s">
        <v>0</v>
      </c>
      <c r="B294" s="100" t="s">
        <v>267</v>
      </c>
      <c r="C294" s="70">
        <v>36</v>
      </c>
      <c r="D294" s="71" t="s">
        <v>32</v>
      </c>
      <c r="E294" s="30"/>
      <c r="F294" s="52">
        <f t="shared" ref="F294:F295" si="15">C294*E294</f>
        <v>0</v>
      </c>
    </row>
    <row r="295" spans="1:6" s="13" customFormat="1" ht="50.25" customHeight="1" thickBot="1">
      <c r="A295" s="29" t="s">
        <v>1</v>
      </c>
      <c r="B295" s="100" t="s">
        <v>268</v>
      </c>
      <c r="C295" s="69">
        <v>18</v>
      </c>
      <c r="D295" s="72" t="s">
        <v>32</v>
      </c>
      <c r="E295" s="30"/>
      <c r="F295" s="52">
        <f t="shared" si="15"/>
        <v>0</v>
      </c>
    </row>
    <row r="296" spans="1:6" s="14" customFormat="1" ht="18" customHeight="1" thickBot="1">
      <c r="A296" s="31"/>
      <c r="B296" s="166" t="s">
        <v>266</v>
      </c>
      <c r="C296" s="167"/>
      <c r="D296" s="168"/>
      <c r="E296" s="53"/>
      <c r="F296" s="32">
        <f>SUM(F294:F295)</f>
        <v>0</v>
      </c>
    </row>
    <row r="297" spans="1:6" ht="12" customHeight="1">
      <c r="B297" s="50"/>
      <c r="C297" s="50"/>
      <c r="D297" s="50"/>
    </row>
    <row r="298" spans="1:6" ht="13.5" customHeight="1">
      <c r="A298" s="86"/>
      <c r="B298" s="194" t="s">
        <v>174</v>
      </c>
      <c r="C298" s="194"/>
      <c r="D298" s="194"/>
      <c r="E298" s="86"/>
      <c r="F298" s="86"/>
    </row>
    <row r="299" spans="1:6" ht="12.75" customHeight="1" thickBot="1">
      <c r="A299" s="33"/>
      <c r="B299" s="33"/>
      <c r="C299" s="33"/>
      <c r="D299" s="33"/>
      <c r="E299" s="33"/>
      <c r="F299" s="33"/>
    </row>
    <row r="300" spans="1:6" s="14" customFormat="1" ht="20.25" customHeight="1" thickBot="1">
      <c r="A300" s="34"/>
      <c r="B300" s="170" t="s">
        <v>22</v>
      </c>
      <c r="C300" s="171"/>
      <c r="D300" s="172"/>
      <c r="E300" s="171" t="s">
        <v>18</v>
      </c>
      <c r="F300" s="172"/>
    </row>
    <row r="301" spans="1:6" s="14" customFormat="1" ht="18" customHeight="1">
      <c r="A301" s="51" t="s">
        <v>144</v>
      </c>
      <c r="B301" s="184" t="s">
        <v>53</v>
      </c>
      <c r="C301" s="185"/>
      <c r="D301" s="186"/>
      <c r="E301" s="187">
        <f>F256</f>
        <v>0</v>
      </c>
      <c r="F301" s="188"/>
    </row>
    <row r="302" spans="1:6" s="14" customFormat="1" ht="18" customHeight="1">
      <c r="A302" s="35" t="s">
        <v>176</v>
      </c>
      <c r="B302" s="156" t="s">
        <v>152</v>
      </c>
      <c r="C302" s="157"/>
      <c r="D302" s="158"/>
      <c r="E302" s="159">
        <f>F268</f>
        <v>0</v>
      </c>
      <c r="F302" s="160"/>
    </row>
    <row r="303" spans="1:6" s="14" customFormat="1" ht="18" customHeight="1">
      <c r="A303" s="35" t="s">
        <v>160</v>
      </c>
      <c r="B303" s="156" t="s">
        <v>80</v>
      </c>
      <c r="C303" s="157"/>
      <c r="D303" s="158"/>
      <c r="E303" s="159">
        <f>F288</f>
        <v>0</v>
      </c>
      <c r="F303" s="160"/>
    </row>
    <row r="304" spans="1:6" s="14" customFormat="1" ht="18" customHeight="1" thickBot="1">
      <c r="A304" s="35" t="s">
        <v>164</v>
      </c>
      <c r="B304" s="156" t="s">
        <v>79</v>
      </c>
      <c r="C304" s="157"/>
      <c r="D304" s="158"/>
      <c r="E304" s="159">
        <f>F296</f>
        <v>0</v>
      </c>
      <c r="F304" s="160"/>
    </row>
    <row r="305" spans="1:6" s="14" customFormat="1" ht="18" customHeight="1" thickBot="1">
      <c r="A305" s="54"/>
      <c r="B305" s="161" t="s">
        <v>175</v>
      </c>
      <c r="C305" s="162"/>
      <c r="D305" s="163"/>
      <c r="E305" s="154">
        <f>SUM(E301:F304)</f>
        <v>0</v>
      </c>
      <c r="F305" s="155"/>
    </row>
    <row r="306" spans="1:6" ht="12" customHeight="1">
      <c r="B306" s="50"/>
      <c r="C306" s="50"/>
      <c r="D306" s="50"/>
    </row>
    <row r="307" spans="1:6" ht="13.5" customHeight="1">
      <c r="A307" s="103"/>
      <c r="B307" s="183" t="s">
        <v>269</v>
      </c>
      <c r="C307" s="183"/>
      <c r="D307" s="183"/>
      <c r="E307" s="103"/>
      <c r="F307" s="103"/>
    </row>
    <row r="308" spans="1:6" ht="12.75" customHeight="1" thickBot="1">
      <c r="A308" s="33"/>
      <c r="B308" s="33"/>
      <c r="C308" s="33"/>
      <c r="D308" s="33"/>
      <c r="E308" s="33"/>
      <c r="F308" s="33"/>
    </row>
    <row r="309" spans="1:6" s="14" customFormat="1" ht="20.25" customHeight="1" thickBot="1">
      <c r="A309" s="34"/>
      <c r="B309" s="170" t="s">
        <v>22</v>
      </c>
      <c r="C309" s="171"/>
      <c r="D309" s="172"/>
      <c r="E309" s="171" t="s">
        <v>18</v>
      </c>
      <c r="F309" s="172"/>
    </row>
    <row r="310" spans="1:6" s="14" customFormat="1" ht="18" customHeight="1">
      <c r="A310" s="51" t="s">
        <v>43</v>
      </c>
      <c r="B310" s="184" t="s">
        <v>76</v>
      </c>
      <c r="C310" s="185"/>
      <c r="D310" s="186"/>
      <c r="E310" s="187">
        <f>E245</f>
        <v>0</v>
      </c>
      <c r="F310" s="188"/>
    </row>
    <row r="311" spans="1:6" s="14" customFormat="1" ht="18" customHeight="1" thickBot="1">
      <c r="A311" s="35" t="s">
        <v>44</v>
      </c>
      <c r="B311" s="156" t="s">
        <v>78</v>
      </c>
      <c r="C311" s="157"/>
      <c r="D311" s="158"/>
      <c r="E311" s="159">
        <f>E305</f>
        <v>0</v>
      </c>
      <c r="F311" s="160"/>
    </row>
    <row r="312" spans="1:6" s="14" customFormat="1" ht="18" customHeight="1" thickBot="1">
      <c r="A312" s="54"/>
      <c r="B312" s="161" t="s">
        <v>270</v>
      </c>
      <c r="C312" s="162"/>
      <c r="D312" s="163"/>
      <c r="E312" s="154">
        <f>SUM(E310:F311)</f>
        <v>0</v>
      </c>
      <c r="F312" s="155"/>
    </row>
    <row r="313" spans="1:6" ht="12" customHeight="1">
      <c r="B313" s="50"/>
      <c r="C313" s="50"/>
      <c r="D313" s="50"/>
    </row>
    <row r="314" spans="1:6" s="96" customFormat="1" ht="14.25" customHeight="1">
      <c r="A314" s="108" t="s">
        <v>49</v>
      </c>
      <c r="B314" s="109" t="s">
        <v>271</v>
      </c>
      <c r="C314" s="109"/>
      <c r="D314" s="109"/>
      <c r="E314" s="110"/>
      <c r="F314" s="110"/>
    </row>
    <row r="315" spans="1:6" ht="12" customHeight="1">
      <c r="B315" s="50"/>
      <c r="C315" s="50"/>
      <c r="D315" s="50"/>
    </row>
    <row r="316" spans="1:6" s="96" customFormat="1" ht="14.25" customHeight="1">
      <c r="A316" s="92" t="s">
        <v>43</v>
      </c>
      <c r="B316" s="93" t="s">
        <v>76</v>
      </c>
      <c r="C316" s="93"/>
      <c r="D316" s="93"/>
      <c r="E316" s="94"/>
      <c r="F316" s="94"/>
    </row>
    <row r="317" spans="1:6" ht="14.25" customHeight="1">
      <c r="B317" s="50"/>
      <c r="C317" s="50"/>
      <c r="D317" s="50"/>
    </row>
    <row r="318" spans="1:6" s="16" customFormat="1" ht="13.5" customHeight="1">
      <c r="A318" s="128" t="s">
        <v>100</v>
      </c>
      <c r="B318" s="129" t="s">
        <v>101</v>
      </c>
      <c r="C318" s="126"/>
      <c r="D318" s="126"/>
      <c r="E318" s="126"/>
      <c r="F318" s="126"/>
    </row>
    <row r="319" spans="1:6" s="16" customFormat="1" ht="13.5" customHeight="1" thickBot="1">
      <c r="A319" s="18"/>
      <c r="B319" s="19"/>
      <c r="C319" s="17"/>
      <c r="D319" s="17"/>
      <c r="E319" s="17"/>
      <c r="F319" s="17"/>
    </row>
    <row r="320" spans="1:6" s="14" customFormat="1" ht="24" customHeight="1">
      <c r="A320" s="20" t="s">
        <v>4</v>
      </c>
      <c r="B320" s="21" t="s">
        <v>5</v>
      </c>
      <c r="C320" s="22" t="s">
        <v>6</v>
      </c>
      <c r="D320" s="44" t="s">
        <v>7</v>
      </c>
      <c r="E320" s="43" t="s">
        <v>9</v>
      </c>
      <c r="F320" s="23" t="s">
        <v>10</v>
      </c>
    </row>
    <row r="321" spans="1:6" s="14" customFormat="1" ht="15" customHeight="1" thickBot="1">
      <c r="A321" s="24" t="s">
        <v>8</v>
      </c>
      <c r="B321" s="25">
        <v>1</v>
      </c>
      <c r="C321" s="26">
        <v>2</v>
      </c>
      <c r="D321" s="45">
        <v>3</v>
      </c>
      <c r="E321" s="27">
        <v>4</v>
      </c>
      <c r="F321" s="28" t="s">
        <v>17</v>
      </c>
    </row>
    <row r="322" spans="1:6" s="13" customFormat="1" ht="29.25" customHeight="1">
      <c r="A322" s="51" t="s">
        <v>0</v>
      </c>
      <c r="B322" s="100" t="s">
        <v>272</v>
      </c>
      <c r="C322" s="70">
        <v>1</v>
      </c>
      <c r="D322" s="71" t="s">
        <v>47</v>
      </c>
      <c r="E322" s="30"/>
      <c r="F322" s="52">
        <f t="shared" ref="F322:F330" si="16">C322*E322</f>
        <v>0</v>
      </c>
    </row>
    <row r="323" spans="1:6" s="13" customFormat="1" ht="35.25" customHeight="1">
      <c r="A323" s="29" t="s">
        <v>1</v>
      </c>
      <c r="B323" s="100" t="s">
        <v>181</v>
      </c>
      <c r="C323" s="69">
        <v>1</v>
      </c>
      <c r="D323" s="72" t="s">
        <v>47</v>
      </c>
      <c r="E323" s="30"/>
      <c r="F323" s="52">
        <f t="shared" si="16"/>
        <v>0</v>
      </c>
    </row>
    <row r="324" spans="1:6" s="13" customFormat="1" ht="44.25" customHeight="1">
      <c r="A324" s="29" t="s">
        <v>2</v>
      </c>
      <c r="B324" s="100" t="s">
        <v>182</v>
      </c>
      <c r="C324" s="69">
        <v>1</v>
      </c>
      <c r="D324" s="72" t="s">
        <v>47</v>
      </c>
      <c r="E324" s="30"/>
      <c r="F324" s="52">
        <f t="shared" si="16"/>
        <v>0</v>
      </c>
    </row>
    <row r="325" spans="1:6" s="13" customFormat="1" ht="27" customHeight="1">
      <c r="A325" s="29" t="s">
        <v>3</v>
      </c>
      <c r="B325" s="100" t="s">
        <v>184</v>
      </c>
      <c r="C325" s="69">
        <v>2</v>
      </c>
      <c r="D325" s="72" t="s">
        <v>19</v>
      </c>
      <c r="E325" s="30"/>
      <c r="F325" s="52">
        <f t="shared" si="16"/>
        <v>0</v>
      </c>
    </row>
    <row r="326" spans="1:6" s="13" customFormat="1" ht="27" customHeight="1">
      <c r="A326" s="29" t="s">
        <v>28</v>
      </c>
      <c r="B326" s="100" t="s">
        <v>273</v>
      </c>
      <c r="C326" s="69">
        <v>1</v>
      </c>
      <c r="D326" s="72" t="s">
        <v>47</v>
      </c>
      <c r="E326" s="30"/>
      <c r="F326" s="52">
        <f t="shared" si="16"/>
        <v>0</v>
      </c>
    </row>
    <row r="327" spans="1:6" s="13" customFormat="1" ht="27" customHeight="1">
      <c r="A327" s="29" t="s">
        <v>45</v>
      </c>
      <c r="B327" s="100" t="s">
        <v>111</v>
      </c>
      <c r="C327" s="69">
        <v>11</v>
      </c>
      <c r="D327" s="72" t="s">
        <v>32</v>
      </c>
      <c r="E327" s="30"/>
      <c r="F327" s="52">
        <f t="shared" si="16"/>
        <v>0</v>
      </c>
    </row>
    <row r="328" spans="1:6" s="13" customFormat="1" ht="27" customHeight="1">
      <c r="A328" s="29" t="s">
        <v>46</v>
      </c>
      <c r="B328" s="100" t="s">
        <v>112</v>
      </c>
      <c r="C328" s="127">
        <v>0.02</v>
      </c>
      <c r="D328" s="72" t="s">
        <v>39</v>
      </c>
      <c r="E328" s="30">
        <f>SUM(E390+E391+E448)</f>
        <v>0</v>
      </c>
      <c r="F328" s="52">
        <f t="shared" si="16"/>
        <v>0</v>
      </c>
    </row>
    <row r="329" spans="1:6" s="13" customFormat="1" ht="27" customHeight="1">
      <c r="A329" s="29" t="s">
        <v>48</v>
      </c>
      <c r="B329" s="100" t="s">
        <v>113</v>
      </c>
      <c r="C329" s="127">
        <v>0.02</v>
      </c>
      <c r="D329" s="72" t="s">
        <v>39</v>
      </c>
      <c r="E329" s="30">
        <f>SUM(E390+E391+E448)</f>
        <v>0</v>
      </c>
      <c r="F329" s="52">
        <f t="shared" si="16"/>
        <v>0</v>
      </c>
    </row>
    <row r="330" spans="1:6" s="13" customFormat="1" ht="27" customHeight="1" thickBot="1">
      <c r="A330" s="29" t="s">
        <v>58</v>
      </c>
      <c r="B330" s="100" t="s">
        <v>189</v>
      </c>
      <c r="C330" s="69">
        <v>1</v>
      </c>
      <c r="D330" s="72" t="s">
        <v>47</v>
      </c>
      <c r="E330" s="56"/>
      <c r="F330" s="52">
        <f t="shared" si="16"/>
        <v>0</v>
      </c>
    </row>
    <row r="331" spans="1:6" s="14" customFormat="1" ht="18" customHeight="1" thickBot="1">
      <c r="A331" s="31"/>
      <c r="B331" s="166" t="s">
        <v>102</v>
      </c>
      <c r="C331" s="167"/>
      <c r="D331" s="168"/>
      <c r="E331" s="53"/>
      <c r="F331" s="32">
        <f>SUM(F322:F330)</f>
        <v>0</v>
      </c>
    </row>
    <row r="332" spans="1:6" ht="12" customHeight="1">
      <c r="B332" s="50"/>
      <c r="C332" s="50"/>
      <c r="D332" s="50"/>
    </row>
    <row r="333" spans="1:6" s="16" customFormat="1" ht="13.5" customHeight="1">
      <c r="A333" s="128" t="s">
        <v>115</v>
      </c>
      <c r="B333" s="129" t="s">
        <v>77</v>
      </c>
      <c r="C333" s="126"/>
      <c r="D333" s="126"/>
      <c r="E333" s="126"/>
      <c r="F333" s="126"/>
    </row>
    <row r="334" spans="1:6" s="16" customFormat="1" ht="13.5" customHeight="1" thickBot="1">
      <c r="A334" s="18"/>
      <c r="B334" s="19"/>
      <c r="C334" s="17"/>
      <c r="D334" s="17"/>
      <c r="E334" s="17"/>
      <c r="F334" s="17"/>
    </row>
    <row r="335" spans="1:6" s="14" customFormat="1" ht="24" customHeight="1">
      <c r="A335" s="20" t="s">
        <v>4</v>
      </c>
      <c r="B335" s="21" t="s">
        <v>5</v>
      </c>
      <c r="C335" s="22" t="s">
        <v>6</v>
      </c>
      <c r="D335" s="44" t="s">
        <v>7</v>
      </c>
      <c r="E335" s="43" t="s">
        <v>9</v>
      </c>
      <c r="F335" s="23" t="s">
        <v>10</v>
      </c>
    </row>
    <row r="336" spans="1:6" s="14" customFormat="1" ht="15" customHeight="1" thickBot="1">
      <c r="A336" s="24" t="s">
        <v>8</v>
      </c>
      <c r="B336" s="25">
        <v>1</v>
      </c>
      <c r="C336" s="26">
        <v>2</v>
      </c>
      <c r="D336" s="45">
        <v>3</v>
      </c>
      <c r="E336" s="27">
        <v>4</v>
      </c>
      <c r="F336" s="28" t="s">
        <v>17</v>
      </c>
    </row>
    <row r="337" spans="1:6" s="13" customFormat="1" ht="28.5" customHeight="1">
      <c r="A337" s="51" t="s">
        <v>0</v>
      </c>
      <c r="B337" s="100" t="s">
        <v>192</v>
      </c>
      <c r="C337" s="70"/>
      <c r="D337" s="71"/>
      <c r="E337" s="30"/>
      <c r="F337" s="52"/>
    </row>
    <row r="338" spans="1:6" s="13" customFormat="1" ht="22.5" customHeight="1">
      <c r="A338" s="29" t="s">
        <v>212</v>
      </c>
      <c r="B338" s="100" t="s">
        <v>193</v>
      </c>
      <c r="C338" s="69">
        <v>4</v>
      </c>
      <c r="D338" s="72" t="s">
        <v>19</v>
      </c>
      <c r="E338" s="30"/>
      <c r="F338" s="52">
        <f t="shared" ref="F338:F357" si="17">C338*E338</f>
        <v>0</v>
      </c>
    </row>
    <row r="339" spans="1:6" s="13" customFormat="1" ht="22.5" customHeight="1">
      <c r="A339" s="29" t="s">
        <v>213</v>
      </c>
      <c r="B339" s="100" t="s">
        <v>194</v>
      </c>
      <c r="C339" s="69">
        <v>4</v>
      </c>
      <c r="D339" s="72" t="s">
        <v>19</v>
      </c>
      <c r="E339" s="30"/>
      <c r="F339" s="52">
        <f t="shared" si="17"/>
        <v>0</v>
      </c>
    </row>
    <row r="340" spans="1:6" s="13" customFormat="1" ht="22.5" customHeight="1">
      <c r="A340" s="29" t="s">
        <v>214</v>
      </c>
      <c r="B340" s="100" t="s">
        <v>195</v>
      </c>
      <c r="C340" s="69">
        <v>2</v>
      </c>
      <c r="D340" s="72" t="s">
        <v>19</v>
      </c>
      <c r="E340" s="30"/>
      <c r="F340" s="52">
        <f t="shared" si="17"/>
        <v>0</v>
      </c>
    </row>
    <row r="341" spans="1:6" s="13" customFormat="1" ht="25.5" customHeight="1">
      <c r="A341" s="29" t="s">
        <v>1</v>
      </c>
      <c r="B341" s="100" t="s">
        <v>196</v>
      </c>
      <c r="C341" s="69">
        <v>2</v>
      </c>
      <c r="D341" s="72" t="s">
        <v>19</v>
      </c>
      <c r="E341" s="30"/>
      <c r="F341" s="52">
        <f t="shared" si="17"/>
        <v>0</v>
      </c>
    </row>
    <row r="342" spans="1:6" s="13" customFormat="1" ht="25.5" customHeight="1">
      <c r="A342" s="29" t="s">
        <v>2</v>
      </c>
      <c r="B342" s="100" t="s">
        <v>274</v>
      </c>
      <c r="C342" s="69">
        <v>1</v>
      </c>
      <c r="D342" s="72" t="s">
        <v>19</v>
      </c>
      <c r="E342" s="30"/>
      <c r="F342" s="52">
        <f t="shared" si="17"/>
        <v>0</v>
      </c>
    </row>
    <row r="343" spans="1:6" s="13" customFormat="1" ht="25.5" customHeight="1">
      <c r="A343" s="29" t="s">
        <v>3</v>
      </c>
      <c r="B343" s="100" t="s">
        <v>275</v>
      </c>
      <c r="C343" s="69">
        <v>5</v>
      </c>
      <c r="D343" s="72" t="s">
        <v>32</v>
      </c>
      <c r="E343" s="30"/>
      <c r="F343" s="52">
        <f t="shared" si="17"/>
        <v>0</v>
      </c>
    </row>
    <row r="344" spans="1:6" s="13" customFormat="1" ht="25.5" customHeight="1">
      <c r="A344" s="29" t="s">
        <v>28</v>
      </c>
      <c r="B344" s="100" t="s">
        <v>276</v>
      </c>
      <c r="C344" s="69"/>
      <c r="D344" s="72"/>
      <c r="E344" s="56"/>
      <c r="F344" s="52"/>
    </row>
    <row r="345" spans="1:6" s="13" customFormat="1" ht="22.5" customHeight="1">
      <c r="A345" s="29" t="s">
        <v>283</v>
      </c>
      <c r="B345" s="100" t="s">
        <v>277</v>
      </c>
      <c r="C345" s="69">
        <v>2</v>
      </c>
      <c r="D345" s="72" t="s">
        <v>19</v>
      </c>
      <c r="E345" s="30"/>
      <c r="F345" s="52">
        <f t="shared" si="17"/>
        <v>0</v>
      </c>
    </row>
    <row r="346" spans="1:6" s="13" customFormat="1" ht="22.5" customHeight="1">
      <c r="A346" s="29" t="s">
        <v>284</v>
      </c>
      <c r="B346" s="100" t="s">
        <v>278</v>
      </c>
      <c r="C346" s="69">
        <v>4</v>
      </c>
      <c r="D346" s="72" t="s">
        <v>19</v>
      </c>
      <c r="E346" s="30"/>
      <c r="F346" s="52">
        <f t="shared" si="17"/>
        <v>0</v>
      </c>
    </row>
    <row r="347" spans="1:6" s="13" customFormat="1" ht="33" customHeight="1">
      <c r="A347" s="29" t="s">
        <v>45</v>
      </c>
      <c r="B347" s="100" t="s">
        <v>279</v>
      </c>
      <c r="C347" s="69">
        <v>29</v>
      </c>
      <c r="D347" s="72" t="s">
        <v>32</v>
      </c>
      <c r="E347" s="30"/>
      <c r="F347" s="52">
        <f t="shared" si="17"/>
        <v>0</v>
      </c>
    </row>
    <row r="348" spans="1:6" s="13" customFormat="1" ht="22.5" customHeight="1">
      <c r="A348" s="29" t="s">
        <v>46</v>
      </c>
      <c r="B348" s="100" t="s">
        <v>280</v>
      </c>
      <c r="C348" s="69">
        <v>2</v>
      </c>
      <c r="D348" s="72" t="s">
        <v>19</v>
      </c>
      <c r="E348" s="30"/>
      <c r="F348" s="52">
        <f t="shared" si="17"/>
        <v>0</v>
      </c>
    </row>
    <row r="349" spans="1:6" s="13" customFormat="1" ht="30" customHeight="1">
      <c r="A349" s="29" t="s">
        <v>48</v>
      </c>
      <c r="B349" s="100" t="s">
        <v>200</v>
      </c>
      <c r="C349" s="69">
        <v>22</v>
      </c>
      <c r="D349" s="72" t="s">
        <v>32</v>
      </c>
      <c r="E349" s="30"/>
      <c r="F349" s="52">
        <f t="shared" si="17"/>
        <v>0</v>
      </c>
    </row>
    <row r="350" spans="1:6" s="13" customFormat="1" ht="30" customHeight="1">
      <c r="A350" s="29" t="s">
        <v>58</v>
      </c>
      <c r="B350" s="100" t="s">
        <v>281</v>
      </c>
      <c r="C350" s="69">
        <v>11</v>
      </c>
      <c r="D350" s="72" t="s">
        <v>32</v>
      </c>
      <c r="E350" s="30"/>
      <c r="F350" s="52">
        <f t="shared" si="17"/>
        <v>0</v>
      </c>
    </row>
    <row r="351" spans="1:6" s="13" customFormat="1" ht="30" customHeight="1">
      <c r="A351" s="29" t="s">
        <v>59</v>
      </c>
      <c r="B351" s="100" t="s">
        <v>282</v>
      </c>
      <c r="C351" s="69">
        <v>10</v>
      </c>
      <c r="D351" s="72" t="s">
        <v>38</v>
      </c>
      <c r="E351" s="30"/>
      <c r="F351" s="52">
        <f t="shared" si="17"/>
        <v>0</v>
      </c>
    </row>
    <row r="352" spans="1:6" s="13" customFormat="1" ht="33.75" customHeight="1">
      <c r="A352" s="29" t="s">
        <v>60</v>
      </c>
      <c r="B352" s="100" t="s">
        <v>209</v>
      </c>
      <c r="C352" s="69"/>
      <c r="D352" s="72"/>
      <c r="E352" s="30"/>
      <c r="F352" s="52"/>
    </row>
    <row r="353" spans="1:6" s="13" customFormat="1" ht="22.5" customHeight="1">
      <c r="A353" s="29" t="s">
        <v>285</v>
      </c>
      <c r="B353" s="100" t="s">
        <v>207</v>
      </c>
      <c r="C353" s="69">
        <v>15</v>
      </c>
      <c r="D353" s="72" t="s">
        <v>38</v>
      </c>
      <c r="E353" s="30"/>
      <c r="F353" s="52">
        <f t="shared" si="17"/>
        <v>0</v>
      </c>
    </row>
    <row r="354" spans="1:6" s="13" customFormat="1" ht="28.5" customHeight="1">
      <c r="A354" s="29" t="s">
        <v>286</v>
      </c>
      <c r="B354" s="100" t="s">
        <v>208</v>
      </c>
      <c r="C354" s="69">
        <v>2</v>
      </c>
      <c r="D354" s="72" t="s">
        <v>38</v>
      </c>
      <c r="E354" s="30"/>
      <c r="F354" s="52">
        <f t="shared" si="17"/>
        <v>0</v>
      </c>
    </row>
    <row r="355" spans="1:6" s="13" customFormat="1" ht="32.25" customHeight="1">
      <c r="A355" s="29" t="s">
        <v>61</v>
      </c>
      <c r="B355" s="100" t="s">
        <v>211</v>
      </c>
      <c r="C355" s="69">
        <v>12</v>
      </c>
      <c r="D355" s="72" t="s">
        <v>35</v>
      </c>
      <c r="E355" s="30"/>
      <c r="F355" s="52">
        <f t="shared" si="17"/>
        <v>0</v>
      </c>
    </row>
    <row r="356" spans="1:6" s="13" customFormat="1" ht="32.25" customHeight="1">
      <c r="A356" s="29" t="s">
        <v>62</v>
      </c>
      <c r="B356" s="100" t="s">
        <v>132</v>
      </c>
      <c r="C356" s="69">
        <v>8</v>
      </c>
      <c r="D356" s="72" t="s">
        <v>37</v>
      </c>
      <c r="E356" s="30"/>
      <c r="F356" s="52">
        <f t="shared" si="17"/>
        <v>0</v>
      </c>
    </row>
    <row r="357" spans="1:6" s="13" customFormat="1" ht="32.25" customHeight="1" thickBot="1">
      <c r="A357" s="55" t="s">
        <v>63</v>
      </c>
      <c r="B357" s="100" t="s">
        <v>133</v>
      </c>
      <c r="C357" s="127">
        <v>0.1</v>
      </c>
      <c r="D357" s="72" t="s">
        <v>39</v>
      </c>
      <c r="E357" s="56">
        <f>SUM(F338:F356)</f>
        <v>0</v>
      </c>
      <c r="F357" s="52">
        <f t="shared" si="17"/>
        <v>0</v>
      </c>
    </row>
    <row r="358" spans="1:6" s="14" customFormat="1" ht="18" customHeight="1" thickBot="1">
      <c r="A358" s="31"/>
      <c r="B358" s="166" t="s">
        <v>116</v>
      </c>
      <c r="C358" s="167"/>
      <c r="D358" s="168"/>
      <c r="E358" s="53"/>
      <c r="F358" s="32">
        <f>SUM(F337:F357)</f>
        <v>0</v>
      </c>
    </row>
    <row r="359" spans="1:6" ht="12" customHeight="1">
      <c r="B359" s="50"/>
      <c r="C359" s="50"/>
      <c r="D359" s="50"/>
    </row>
    <row r="360" spans="1:6" s="16" customFormat="1" ht="13.5" customHeight="1">
      <c r="A360" s="128" t="s">
        <v>134</v>
      </c>
      <c r="B360" s="129" t="s">
        <v>52</v>
      </c>
      <c r="C360" s="126"/>
      <c r="D360" s="126"/>
      <c r="E360" s="126"/>
      <c r="F360" s="126"/>
    </row>
    <row r="361" spans="1:6" s="16" customFormat="1" ht="13.5" customHeight="1" thickBot="1">
      <c r="A361" s="18"/>
      <c r="B361" s="19"/>
      <c r="C361" s="17"/>
      <c r="D361" s="17"/>
      <c r="E361" s="17"/>
      <c r="F361" s="17"/>
    </row>
    <row r="362" spans="1:6" s="14" customFormat="1" ht="24" customHeight="1">
      <c r="A362" s="20" t="s">
        <v>4</v>
      </c>
      <c r="B362" s="21" t="s">
        <v>5</v>
      </c>
      <c r="C362" s="22" t="s">
        <v>6</v>
      </c>
      <c r="D362" s="44" t="s">
        <v>7</v>
      </c>
      <c r="E362" s="43" t="s">
        <v>9</v>
      </c>
      <c r="F362" s="23" t="s">
        <v>10</v>
      </c>
    </row>
    <row r="363" spans="1:6" s="14" customFormat="1" ht="15" customHeight="1" thickBot="1">
      <c r="A363" s="24" t="s">
        <v>8</v>
      </c>
      <c r="B363" s="25">
        <v>1</v>
      </c>
      <c r="C363" s="26">
        <v>2</v>
      </c>
      <c r="D363" s="45">
        <v>3</v>
      </c>
      <c r="E363" s="27">
        <v>4</v>
      </c>
      <c r="F363" s="28" t="s">
        <v>17</v>
      </c>
    </row>
    <row r="364" spans="1:6" s="13" customFormat="1" ht="42" customHeight="1">
      <c r="A364" s="51" t="s">
        <v>0</v>
      </c>
      <c r="B364" s="100" t="s">
        <v>287</v>
      </c>
      <c r="C364" s="70">
        <v>11</v>
      </c>
      <c r="D364" s="71" t="s">
        <v>32</v>
      </c>
      <c r="E364" s="30"/>
      <c r="F364" s="52">
        <f t="shared" ref="F364:F365" si="18">C364*E364</f>
        <v>0</v>
      </c>
    </row>
    <row r="365" spans="1:6" s="13" customFormat="1" ht="29.25" customHeight="1">
      <c r="A365" s="29" t="s">
        <v>1</v>
      </c>
      <c r="B365" s="100" t="s">
        <v>219</v>
      </c>
      <c r="C365" s="69">
        <v>11</v>
      </c>
      <c r="D365" s="72" t="s">
        <v>32</v>
      </c>
      <c r="E365" s="30"/>
      <c r="F365" s="52">
        <f t="shared" si="18"/>
        <v>0</v>
      </c>
    </row>
    <row r="366" spans="1:6" s="13" customFormat="1" ht="30.75" customHeight="1">
      <c r="A366" s="29" t="s">
        <v>2</v>
      </c>
      <c r="B366" s="100" t="s">
        <v>220</v>
      </c>
      <c r="C366" s="69">
        <v>11</v>
      </c>
      <c r="D366" s="72" t="s">
        <v>32</v>
      </c>
      <c r="E366" s="30"/>
      <c r="F366" s="52">
        <f t="shared" ref="F366:F383" si="19">C366*E366</f>
        <v>0</v>
      </c>
    </row>
    <row r="367" spans="1:6" s="13" customFormat="1" ht="30.75" customHeight="1">
      <c r="A367" s="29" t="s">
        <v>3</v>
      </c>
      <c r="B367" s="100" t="s">
        <v>288</v>
      </c>
      <c r="C367" s="69">
        <v>11</v>
      </c>
      <c r="D367" s="72" t="s">
        <v>32</v>
      </c>
      <c r="E367" s="30"/>
      <c r="F367" s="52">
        <f t="shared" si="19"/>
        <v>0</v>
      </c>
    </row>
    <row r="368" spans="1:6" s="13" customFormat="1" ht="54" customHeight="1">
      <c r="A368" s="29" t="s">
        <v>28</v>
      </c>
      <c r="B368" s="100" t="s">
        <v>222</v>
      </c>
      <c r="C368" s="69">
        <v>11</v>
      </c>
      <c r="D368" s="72" t="s">
        <v>32</v>
      </c>
      <c r="E368" s="30"/>
      <c r="F368" s="52">
        <f t="shared" si="19"/>
        <v>0</v>
      </c>
    </row>
    <row r="369" spans="1:6" s="13" customFormat="1" ht="44.25" customHeight="1">
      <c r="A369" s="29" t="s">
        <v>45</v>
      </c>
      <c r="B369" s="100" t="s">
        <v>223</v>
      </c>
      <c r="C369" s="69">
        <v>25</v>
      </c>
      <c r="D369" s="72" t="s">
        <v>32</v>
      </c>
      <c r="E369" s="30"/>
      <c r="F369" s="52">
        <f t="shared" si="19"/>
        <v>0</v>
      </c>
    </row>
    <row r="370" spans="1:6" s="13" customFormat="1" ht="30.75" customHeight="1">
      <c r="A370" s="29" t="s">
        <v>46</v>
      </c>
      <c r="B370" s="100" t="s">
        <v>224</v>
      </c>
      <c r="C370" s="69">
        <v>2</v>
      </c>
      <c r="D370" s="72" t="s">
        <v>19</v>
      </c>
      <c r="E370" s="30"/>
      <c r="F370" s="52">
        <f t="shared" si="19"/>
        <v>0</v>
      </c>
    </row>
    <row r="371" spans="1:6" s="13" customFormat="1" ht="30.75" customHeight="1">
      <c r="A371" s="29" t="s">
        <v>48</v>
      </c>
      <c r="B371" s="100" t="s">
        <v>225</v>
      </c>
      <c r="C371" s="69">
        <v>39</v>
      </c>
      <c r="D371" s="72" t="s">
        <v>32</v>
      </c>
      <c r="E371" s="30"/>
      <c r="F371" s="52">
        <f t="shared" si="19"/>
        <v>0</v>
      </c>
    </row>
    <row r="372" spans="1:6" s="13" customFormat="1" ht="30.75" customHeight="1">
      <c r="A372" s="29" t="s">
        <v>58</v>
      </c>
      <c r="B372" s="100" t="s">
        <v>226</v>
      </c>
      <c r="C372" s="69">
        <v>29</v>
      </c>
      <c r="D372" s="72" t="s">
        <v>38</v>
      </c>
      <c r="E372" s="30"/>
      <c r="F372" s="52">
        <f t="shared" si="19"/>
        <v>0</v>
      </c>
    </row>
    <row r="373" spans="1:6" s="13" customFormat="1" ht="30.75" customHeight="1">
      <c r="A373" s="29" t="s">
        <v>59</v>
      </c>
      <c r="B373" s="100" t="s">
        <v>227</v>
      </c>
      <c r="C373" s="69">
        <v>24</v>
      </c>
      <c r="D373" s="72" t="s">
        <v>32</v>
      </c>
      <c r="E373" s="30"/>
      <c r="F373" s="52">
        <f t="shared" si="19"/>
        <v>0</v>
      </c>
    </row>
    <row r="374" spans="1:6" s="13" customFormat="1" ht="31.5" customHeight="1">
      <c r="A374" s="29" t="s">
        <v>60</v>
      </c>
      <c r="B374" s="100" t="s">
        <v>228</v>
      </c>
      <c r="C374" s="69">
        <v>8</v>
      </c>
      <c r="D374" s="72" t="s">
        <v>32</v>
      </c>
      <c r="E374" s="30"/>
      <c r="F374" s="52">
        <f t="shared" si="19"/>
        <v>0</v>
      </c>
    </row>
    <row r="375" spans="1:6" s="13" customFormat="1" ht="26.25" customHeight="1">
      <c r="A375" s="29" t="s">
        <v>61</v>
      </c>
      <c r="B375" s="100" t="s">
        <v>229</v>
      </c>
      <c r="C375" s="69">
        <v>14</v>
      </c>
      <c r="D375" s="72" t="s">
        <v>32</v>
      </c>
      <c r="E375" s="30"/>
      <c r="F375" s="52">
        <f t="shared" si="19"/>
        <v>0</v>
      </c>
    </row>
    <row r="376" spans="1:6" s="13" customFormat="1" ht="32.25" customHeight="1">
      <c r="A376" s="29" t="s">
        <v>62</v>
      </c>
      <c r="B376" s="100" t="s">
        <v>230</v>
      </c>
      <c r="C376" s="69"/>
      <c r="D376" s="72"/>
      <c r="E376" s="56"/>
      <c r="F376" s="52"/>
    </row>
    <row r="377" spans="1:6" s="13" customFormat="1" ht="30" customHeight="1">
      <c r="A377" s="55" t="s">
        <v>217</v>
      </c>
      <c r="B377" s="100" t="s">
        <v>231</v>
      </c>
      <c r="C377" s="69">
        <v>3</v>
      </c>
      <c r="D377" s="72" t="s">
        <v>38</v>
      </c>
      <c r="E377" s="56"/>
      <c r="F377" s="52">
        <f t="shared" si="19"/>
        <v>0</v>
      </c>
    </row>
    <row r="378" spans="1:6" s="13" customFormat="1" ht="31.5" customHeight="1">
      <c r="A378" s="29" t="s">
        <v>218</v>
      </c>
      <c r="B378" s="100" t="s">
        <v>232</v>
      </c>
      <c r="C378" s="69">
        <v>10</v>
      </c>
      <c r="D378" s="72" t="s">
        <v>38</v>
      </c>
      <c r="E378" s="30"/>
      <c r="F378" s="52">
        <f t="shared" si="19"/>
        <v>0</v>
      </c>
    </row>
    <row r="379" spans="1:6" s="13" customFormat="1" ht="31.5" customHeight="1">
      <c r="A379" s="29" t="s">
        <v>63</v>
      </c>
      <c r="B379" s="100" t="s">
        <v>289</v>
      </c>
      <c r="C379" s="69">
        <v>2</v>
      </c>
      <c r="D379" s="72" t="s">
        <v>32</v>
      </c>
      <c r="E379" s="30"/>
      <c r="F379" s="52">
        <f t="shared" si="19"/>
        <v>0</v>
      </c>
    </row>
    <row r="380" spans="1:6" s="13" customFormat="1" ht="31.5" customHeight="1">
      <c r="A380" s="29" t="s">
        <v>64</v>
      </c>
      <c r="B380" s="100" t="s">
        <v>290</v>
      </c>
      <c r="C380" s="69">
        <v>2</v>
      </c>
      <c r="D380" s="72" t="s">
        <v>32</v>
      </c>
      <c r="E380" s="30"/>
      <c r="F380" s="52">
        <f t="shared" si="19"/>
        <v>0</v>
      </c>
    </row>
    <row r="381" spans="1:6" s="13" customFormat="1" ht="31.5" customHeight="1">
      <c r="A381" s="55" t="s">
        <v>67</v>
      </c>
      <c r="B381" s="100" t="s">
        <v>291</v>
      </c>
      <c r="C381" s="69">
        <v>2</v>
      </c>
      <c r="D381" s="72" t="s">
        <v>19</v>
      </c>
      <c r="E381" s="56"/>
      <c r="F381" s="52">
        <f t="shared" si="19"/>
        <v>0</v>
      </c>
    </row>
    <row r="382" spans="1:6" s="13" customFormat="1" ht="31.5" customHeight="1">
      <c r="A382" s="55" t="s">
        <v>68</v>
      </c>
      <c r="B382" s="100" t="s">
        <v>292</v>
      </c>
      <c r="C382" s="69">
        <v>1</v>
      </c>
      <c r="D382" s="72" t="s">
        <v>47</v>
      </c>
      <c r="E382" s="56"/>
      <c r="F382" s="52">
        <f t="shared" si="19"/>
        <v>0</v>
      </c>
    </row>
    <row r="383" spans="1:6" s="13" customFormat="1" ht="38.25" customHeight="1" thickBot="1">
      <c r="A383" s="29" t="s">
        <v>69</v>
      </c>
      <c r="B383" s="100" t="s">
        <v>141</v>
      </c>
      <c r="C383" s="127">
        <v>0.1</v>
      </c>
      <c r="D383" s="72" t="s">
        <v>39</v>
      </c>
      <c r="E383" s="30">
        <f>SUM(F364:F382)</f>
        <v>0</v>
      </c>
      <c r="F383" s="52">
        <f t="shared" si="19"/>
        <v>0</v>
      </c>
    </row>
    <row r="384" spans="1:6" s="14" customFormat="1" ht="18" customHeight="1" thickBot="1">
      <c r="A384" s="31"/>
      <c r="B384" s="166" t="s">
        <v>135</v>
      </c>
      <c r="C384" s="167"/>
      <c r="D384" s="168"/>
      <c r="E384" s="53"/>
      <c r="F384" s="32">
        <f>SUM(F364:F383)</f>
        <v>0</v>
      </c>
    </row>
    <row r="385" spans="1:6" ht="12" customHeight="1">
      <c r="B385" s="50"/>
      <c r="C385" s="50"/>
      <c r="D385" s="50"/>
    </row>
    <row r="386" spans="1:6" ht="13.5" customHeight="1">
      <c r="A386" s="86"/>
      <c r="B386" s="194" t="s">
        <v>142</v>
      </c>
      <c r="C386" s="194"/>
      <c r="D386" s="194"/>
      <c r="E386" s="86"/>
      <c r="F386" s="86"/>
    </row>
    <row r="387" spans="1:6" ht="12.75" customHeight="1" thickBot="1">
      <c r="A387" s="33"/>
      <c r="B387" s="33"/>
      <c r="C387" s="33"/>
      <c r="D387" s="33"/>
      <c r="E387" s="33"/>
      <c r="F387" s="33"/>
    </row>
    <row r="388" spans="1:6" s="14" customFormat="1" ht="20.25" customHeight="1" thickBot="1">
      <c r="A388" s="34"/>
      <c r="B388" s="170" t="s">
        <v>22</v>
      </c>
      <c r="C388" s="171"/>
      <c r="D388" s="172"/>
      <c r="E388" s="171" t="s">
        <v>18</v>
      </c>
      <c r="F388" s="172"/>
    </row>
    <row r="389" spans="1:6" s="14" customFormat="1" ht="18" customHeight="1">
      <c r="A389" s="51" t="s">
        <v>100</v>
      </c>
      <c r="B389" s="184" t="s">
        <v>101</v>
      </c>
      <c r="C389" s="185"/>
      <c r="D389" s="186"/>
      <c r="E389" s="187">
        <f>F331</f>
        <v>0</v>
      </c>
      <c r="F389" s="188"/>
    </row>
    <row r="390" spans="1:6" s="14" customFormat="1" ht="18" customHeight="1">
      <c r="A390" s="35" t="s">
        <v>115</v>
      </c>
      <c r="B390" s="156" t="s">
        <v>293</v>
      </c>
      <c r="C390" s="157"/>
      <c r="D390" s="158"/>
      <c r="E390" s="159">
        <f>F358</f>
        <v>0</v>
      </c>
      <c r="F390" s="160"/>
    </row>
    <row r="391" spans="1:6" s="14" customFormat="1" ht="18" customHeight="1" thickBot="1">
      <c r="A391" s="35" t="s">
        <v>134</v>
      </c>
      <c r="B391" s="156" t="s">
        <v>52</v>
      </c>
      <c r="C391" s="157"/>
      <c r="D391" s="158"/>
      <c r="E391" s="159">
        <f>F384</f>
        <v>0</v>
      </c>
      <c r="F391" s="160"/>
    </row>
    <row r="392" spans="1:6" s="14" customFormat="1" ht="18" customHeight="1" thickBot="1">
      <c r="A392" s="54"/>
      <c r="B392" s="161" t="s">
        <v>143</v>
      </c>
      <c r="C392" s="162"/>
      <c r="D392" s="163"/>
      <c r="E392" s="154">
        <f>SUM(E389:F391)</f>
        <v>0</v>
      </c>
      <c r="F392" s="155"/>
    </row>
    <row r="393" spans="1:6" ht="12" customHeight="1">
      <c r="B393" s="50"/>
      <c r="C393" s="50"/>
      <c r="D393" s="50"/>
    </row>
    <row r="394" spans="1:6" s="96" customFormat="1" ht="12" customHeight="1">
      <c r="A394" s="92" t="s">
        <v>1</v>
      </c>
      <c r="B394" s="93" t="s">
        <v>78</v>
      </c>
      <c r="C394" s="93"/>
      <c r="D394" s="93"/>
      <c r="E394" s="94"/>
      <c r="F394" s="94"/>
    </row>
    <row r="395" spans="1:6" ht="12" customHeight="1">
      <c r="B395" s="50"/>
      <c r="C395" s="50"/>
      <c r="D395" s="50"/>
    </row>
    <row r="396" spans="1:6" s="16" customFormat="1" ht="13.5" customHeight="1">
      <c r="A396" s="128" t="s">
        <v>144</v>
      </c>
      <c r="B396" s="129" t="s">
        <v>53</v>
      </c>
      <c r="C396" s="126"/>
      <c r="D396" s="126"/>
      <c r="E396" s="126"/>
      <c r="F396" s="126"/>
    </row>
    <row r="397" spans="1:6" s="16" customFormat="1" ht="13.5" customHeight="1" thickBot="1">
      <c r="A397" s="18"/>
      <c r="B397" s="19"/>
      <c r="C397" s="17"/>
      <c r="D397" s="17"/>
      <c r="E397" s="17"/>
      <c r="F397" s="17"/>
    </row>
    <row r="398" spans="1:6" s="14" customFormat="1" ht="24" customHeight="1">
      <c r="A398" s="20" t="s">
        <v>4</v>
      </c>
      <c r="B398" s="21" t="s">
        <v>5</v>
      </c>
      <c r="C398" s="22" t="s">
        <v>6</v>
      </c>
      <c r="D398" s="44" t="s">
        <v>7</v>
      </c>
      <c r="E398" s="43" t="s">
        <v>9</v>
      </c>
      <c r="F398" s="23" t="s">
        <v>10</v>
      </c>
    </row>
    <row r="399" spans="1:6" s="14" customFormat="1" ht="15" customHeight="1" thickBot="1">
      <c r="A399" s="24" t="s">
        <v>8</v>
      </c>
      <c r="B399" s="25">
        <v>1</v>
      </c>
      <c r="C399" s="26">
        <v>2</v>
      </c>
      <c r="D399" s="45">
        <v>3</v>
      </c>
      <c r="E399" s="27">
        <v>4</v>
      </c>
      <c r="F399" s="28" t="s">
        <v>17</v>
      </c>
    </row>
    <row r="400" spans="1:6" s="13" customFormat="1" ht="113.25" customHeight="1">
      <c r="A400" s="51" t="s">
        <v>0</v>
      </c>
      <c r="B400" s="100" t="s">
        <v>294</v>
      </c>
      <c r="C400" s="70">
        <v>2</v>
      </c>
      <c r="D400" s="71" t="s">
        <v>19</v>
      </c>
      <c r="E400" s="30"/>
      <c r="F400" s="52">
        <f t="shared" ref="F400:F401" si="20">C400*E400</f>
        <v>0</v>
      </c>
    </row>
    <row r="401" spans="1:6" s="13" customFormat="1" ht="99.75" customHeight="1" thickBot="1">
      <c r="A401" s="29" t="s">
        <v>1</v>
      </c>
      <c r="B401" s="100" t="s">
        <v>295</v>
      </c>
      <c r="C401" s="69">
        <v>2</v>
      </c>
      <c r="D401" s="72" t="s">
        <v>47</v>
      </c>
      <c r="E401" s="30"/>
      <c r="F401" s="52">
        <f t="shared" si="20"/>
        <v>0</v>
      </c>
    </row>
    <row r="402" spans="1:6" s="14" customFormat="1" ht="18" customHeight="1" thickBot="1">
      <c r="A402" s="31"/>
      <c r="B402" s="166" t="s">
        <v>145</v>
      </c>
      <c r="C402" s="167"/>
      <c r="D402" s="168"/>
      <c r="E402" s="53"/>
      <c r="F402" s="32">
        <f>SUM(F400:F401)</f>
        <v>0</v>
      </c>
    </row>
    <row r="403" spans="1:6" ht="12" customHeight="1">
      <c r="B403" s="50"/>
      <c r="C403" s="50"/>
      <c r="D403" s="50"/>
    </row>
    <row r="404" spans="1:6" s="16" customFormat="1" ht="13.5" customHeight="1">
      <c r="A404" s="128" t="s">
        <v>176</v>
      </c>
      <c r="B404" s="129" t="s">
        <v>152</v>
      </c>
      <c r="C404" s="126"/>
      <c r="D404" s="126"/>
      <c r="E404" s="126"/>
      <c r="F404" s="126"/>
    </row>
    <row r="405" spans="1:6" s="16" customFormat="1" ht="13.5" customHeight="1">
      <c r="A405" s="18"/>
      <c r="B405" s="19"/>
      <c r="C405" s="17"/>
      <c r="D405" s="17"/>
      <c r="E405" s="17"/>
      <c r="F405" s="17"/>
    </row>
    <row r="406" spans="1:6" s="16" customFormat="1" ht="20.25" customHeight="1">
      <c r="A406" s="18"/>
      <c r="B406" s="165" t="s">
        <v>296</v>
      </c>
      <c r="C406" s="165"/>
      <c r="D406" s="165"/>
      <c r="E406" s="17"/>
      <c r="F406" s="17"/>
    </row>
    <row r="407" spans="1:6" s="16" customFormat="1" ht="13.5" customHeight="1" thickBot="1">
      <c r="A407" s="18"/>
      <c r="B407" s="120"/>
      <c r="C407" s="17"/>
      <c r="D407" s="17"/>
      <c r="E407" s="17"/>
      <c r="F407" s="17"/>
    </row>
    <row r="408" spans="1:6" s="14" customFormat="1" ht="24" customHeight="1">
      <c r="A408" s="20" t="s">
        <v>4</v>
      </c>
      <c r="B408" s="21" t="s">
        <v>5</v>
      </c>
      <c r="C408" s="22" t="s">
        <v>6</v>
      </c>
      <c r="D408" s="44" t="s">
        <v>7</v>
      </c>
      <c r="E408" s="43" t="s">
        <v>9</v>
      </c>
      <c r="F408" s="23" t="s">
        <v>10</v>
      </c>
    </row>
    <row r="409" spans="1:6" s="14" customFormat="1" ht="15" customHeight="1" thickBot="1">
      <c r="A409" s="24" t="s">
        <v>8</v>
      </c>
      <c r="B409" s="25">
        <v>1</v>
      </c>
      <c r="C409" s="26">
        <v>2</v>
      </c>
      <c r="D409" s="45">
        <v>3</v>
      </c>
      <c r="E409" s="27">
        <v>4</v>
      </c>
      <c r="F409" s="28" t="s">
        <v>17</v>
      </c>
    </row>
    <row r="410" spans="1:6" s="13" customFormat="1" ht="88.5" customHeight="1">
      <c r="A410" s="51" t="s">
        <v>0</v>
      </c>
      <c r="B410" s="100" t="s">
        <v>244</v>
      </c>
      <c r="C410" s="70">
        <v>11</v>
      </c>
      <c r="D410" s="71" t="s">
        <v>32</v>
      </c>
      <c r="E410" s="30"/>
      <c r="F410" s="52">
        <f t="shared" ref="F410:F411" si="21">C410*E410</f>
        <v>0</v>
      </c>
    </row>
    <row r="411" spans="1:6" s="13" customFormat="1" ht="36.75" customHeight="1" thickBot="1">
      <c r="A411" s="29" t="s">
        <v>1</v>
      </c>
      <c r="B411" s="100" t="s">
        <v>297</v>
      </c>
      <c r="C411" s="69">
        <v>4</v>
      </c>
      <c r="D411" s="72" t="s">
        <v>19</v>
      </c>
      <c r="E411" s="30"/>
      <c r="F411" s="52">
        <f t="shared" si="21"/>
        <v>0</v>
      </c>
    </row>
    <row r="412" spans="1:6" s="14" customFormat="1" ht="18" customHeight="1" thickBot="1">
      <c r="A412" s="31"/>
      <c r="B412" s="166" t="s">
        <v>243</v>
      </c>
      <c r="C412" s="167"/>
      <c r="D412" s="168"/>
      <c r="E412" s="53"/>
      <c r="F412" s="32">
        <f>SUM(F410:F411)</f>
        <v>0</v>
      </c>
    </row>
    <row r="413" spans="1:6" ht="12" customHeight="1">
      <c r="B413" s="50"/>
      <c r="C413" s="50"/>
      <c r="D413" s="50"/>
    </row>
    <row r="414" spans="1:6" s="16" customFormat="1" ht="13.5" customHeight="1">
      <c r="A414" s="128" t="s">
        <v>160</v>
      </c>
      <c r="B414" s="129" t="s">
        <v>80</v>
      </c>
      <c r="C414" s="126"/>
      <c r="D414" s="126"/>
      <c r="E414" s="126"/>
      <c r="F414" s="126"/>
    </row>
    <row r="415" spans="1:6" s="16" customFormat="1" ht="13.5" customHeight="1" thickBot="1">
      <c r="A415" s="18"/>
      <c r="B415" s="19"/>
      <c r="C415" s="17"/>
      <c r="D415" s="17"/>
      <c r="E415" s="17"/>
      <c r="F415" s="17"/>
    </row>
    <row r="416" spans="1:6" s="14" customFormat="1" ht="24" customHeight="1">
      <c r="A416" s="20" t="s">
        <v>4</v>
      </c>
      <c r="B416" s="21" t="s">
        <v>5</v>
      </c>
      <c r="C416" s="22" t="s">
        <v>6</v>
      </c>
      <c r="D416" s="44" t="s">
        <v>7</v>
      </c>
      <c r="E416" s="43" t="s">
        <v>9</v>
      </c>
      <c r="F416" s="23" t="s">
        <v>10</v>
      </c>
    </row>
    <row r="417" spans="1:6" s="14" customFormat="1" ht="15" customHeight="1" thickBot="1">
      <c r="A417" s="24" t="s">
        <v>8</v>
      </c>
      <c r="B417" s="25">
        <v>1</v>
      </c>
      <c r="C417" s="26">
        <v>2</v>
      </c>
      <c r="D417" s="45">
        <v>3</v>
      </c>
      <c r="E417" s="27">
        <v>4</v>
      </c>
      <c r="F417" s="28" t="s">
        <v>17</v>
      </c>
    </row>
    <row r="418" spans="1:6" s="13" customFormat="1" ht="51" customHeight="1">
      <c r="A418" s="51" t="s">
        <v>0</v>
      </c>
      <c r="B418" s="100" t="s">
        <v>298</v>
      </c>
      <c r="C418" s="70">
        <v>11</v>
      </c>
      <c r="D418" s="71" t="s">
        <v>32</v>
      </c>
      <c r="E418" s="30"/>
      <c r="F418" s="52">
        <f t="shared" ref="F418:F430" si="22">C418*E418</f>
        <v>0</v>
      </c>
    </row>
    <row r="419" spans="1:6" s="13" customFormat="1" ht="48.75" customHeight="1">
      <c r="A419" s="29" t="s">
        <v>1</v>
      </c>
      <c r="B419" s="100" t="s">
        <v>299</v>
      </c>
      <c r="C419" s="69">
        <v>24</v>
      </c>
      <c r="D419" s="72" t="s">
        <v>38</v>
      </c>
      <c r="E419" s="30"/>
      <c r="F419" s="52">
        <f t="shared" si="22"/>
        <v>0</v>
      </c>
    </row>
    <row r="420" spans="1:6" s="13" customFormat="1" ht="51" customHeight="1">
      <c r="A420" s="29" t="s">
        <v>2</v>
      </c>
      <c r="B420" s="100" t="s">
        <v>300</v>
      </c>
      <c r="C420" s="69">
        <v>48</v>
      </c>
      <c r="D420" s="72" t="s">
        <v>32</v>
      </c>
      <c r="E420" s="30"/>
      <c r="F420" s="52">
        <f t="shared" si="22"/>
        <v>0</v>
      </c>
    </row>
    <row r="421" spans="1:6" s="13" customFormat="1" ht="52.5" customHeight="1">
      <c r="A421" s="29" t="s">
        <v>3</v>
      </c>
      <c r="B421" s="100" t="s">
        <v>255</v>
      </c>
      <c r="C421" s="69">
        <v>2</v>
      </c>
      <c r="D421" s="72" t="s">
        <v>47</v>
      </c>
      <c r="E421" s="30"/>
      <c r="F421" s="52">
        <f t="shared" si="22"/>
        <v>0</v>
      </c>
    </row>
    <row r="422" spans="1:6" s="13" customFormat="1" ht="44.25" customHeight="1">
      <c r="A422" s="29" t="s">
        <v>28</v>
      </c>
      <c r="B422" s="100" t="s">
        <v>256</v>
      </c>
      <c r="C422" s="69"/>
      <c r="D422" s="72"/>
      <c r="E422" s="30"/>
      <c r="F422" s="52"/>
    </row>
    <row r="423" spans="1:6" s="13" customFormat="1" ht="27.75" customHeight="1">
      <c r="A423" s="29" t="s">
        <v>283</v>
      </c>
      <c r="B423" s="100" t="s">
        <v>257</v>
      </c>
      <c r="C423" s="69">
        <v>1</v>
      </c>
      <c r="D423" s="72" t="s">
        <v>19</v>
      </c>
      <c r="E423" s="30"/>
      <c r="F423" s="52">
        <f t="shared" si="22"/>
        <v>0</v>
      </c>
    </row>
    <row r="424" spans="1:6" s="13" customFormat="1" ht="27.75" customHeight="1">
      <c r="A424" s="29" t="s">
        <v>284</v>
      </c>
      <c r="B424" s="100" t="s">
        <v>301</v>
      </c>
      <c r="C424" s="69">
        <v>1</v>
      </c>
      <c r="D424" s="72" t="s">
        <v>19</v>
      </c>
      <c r="E424" s="30"/>
      <c r="F424" s="52">
        <f t="shared" si="22"/>
        <v>0</v>
      </c>
    </row>
    <row r="425" spans="1:6" s="13" customFormat="1" ht="31.5" customHeight="1">
      <c r="A425" s="55" t="s">
        <v>45</v>
      </c>
      <c r="B425" s="100" t="s">
        <v>259</v>
      </c>
      <c r="C425" s="69">
        <v>2</v>
      </c>
      <c r="D425" s="72" t="s">
        <v>19</v>
      </c>
      <c r="E425" s="56"/>
      <c r="F425" s="52">
        <f t="shared" si="22"/>
        <v>0</v>
      </c>
    </row>
    <row r="426" spans="1:6" s="13" customFormat="1" ht="53.25" customHeight="1">
      <c r="A426" s="55" t="s">
        <v>46</v>
      </c>
      <c r="B426" s="100" t="s">
        <v>260</v>
      </c>
      <c r="C426" s="69"/>
      <c r="D426" s="72"/>
      <c r="E426" s="56"/>
      <c r="F426" s="52"/>
    </row>
    <row r="427" spans="1:6" s="13" customFormat="1" ht="27.75" customHeight="1">
      <c r="A427" s="29" t="s">
        <v>303</v>
      </c>
      <c r="B427" s="100" t="s">
        <v>257</v>
      </c>
      <c r="C427" s="69">
        <v>1</v>
      </c>
      <c r="D427" s="72" t="s">
        <v>19</v>
      </c>
      <c r="E427" s="30"/>
      <c r="F427" s="52">
        <f t="shared" si="22"/>
        <v>0</v>
      </c>
    </row>
    <row r="428" spans="1:6" s="13" customFormat="1" ht="27.75" customHeight="1">
      <c r="A428" s="29" t="s">
        <v>304</v>
      </c>
      <c r="B428" s="100" t="s">
        <v>301</v>
      </c>
      <c r="C428" s="69">
        <v>1</v>
      </c>
      <c r="D428" s="72" t="s">
        <v>19</v>
      </c>
      <c r="E428" s="30"/>
      <c r="F428" s="52">
        <f t="shared" si="22"/>
        <v>0</v>
      </c>
    </row>
    <row r="429" spans="1:6" s="13" customFormat="1" ht="27.75" customHeight="1">
      <c r="A429" s="29" t="s">
        <v>48</v>
      </c>
      <c r="B429" s="100" t="s">
        <v>302</v>
      </c>
      <c r="C429" s="69">
        <v>2</v>
      </c>
      <c r="D429" s="72" t="s">
        <v>19</v>
      </c>
      <c r="E429" s="30"/>
      <c r="F429" s="52">
        <f t="shared" si="22"/>
        <v>0</v>
      </c>
    </row>
    <row r="430" spans="1:6" s="13" customFormat="1" ht="27.75" customHeight="1" thickBot="1">
      <c r="A430" s="29"/>
      <c r="B430" s="97"/>
      <c r="C430" s="69"/>
      <c r="D430" s="72"/>
      <c r="E430" s="30"/>
      <c r="F430" s="52">
        <f t="shared" si="22"/>
        <v>0</v>
      </c>
    </row>
    <row r="431" spans="1:6" s="14" customFormat="1" ht="18" customHeight="1" thickBot="1">
      <c r="A431" s="31"/>
      <c r="B431" s="166" t="s">
        <v>250</v>
      </c>
      <c r="C431" s="167"/>
      <c r="D431" s="168"/>
      <c r="E431" s="53"/>
      <c r="F431" s="32">
        <f>SUM(F418:F430)</f>
        <v>0</v>
      </c>
    </row>
    <row r="432" spans="1:6" ht="12" customHeight="1">
      <c r="B432" s="50"/>
      <c r="C432" s="50"/>
      <c r="D432" s="50"/>
    </row>
    <row r="433" spans="1:6" s="16" customFormat="1" ht="13.5" customHeight="1">
      <c r="A433" s="128" t="s">
        <v>164</v>
      </c>
      <c r="B433" s="129" t="s">
        <v>79</v>
      </c>
      <c r="C433" s="126"/>
      <c r="D433" s="126"/>
      <c r="E433" s="126"/>
      <c r="F433" s="126"/>
    </row>
    <row r="434" spans="1:6" s="16" customFormat="1" ht="13.5" customHeight="1" thickBot="1">
      <c r="A434" s="18"/>
      <c r="B434" s="19"/>
      <c r="C434" s="17"/>
      <c r="D434" s="17"/>
      <c r="E434" s="17"/>
      <c r="F434" s="17"/>
    </row>
    <row r="435" spans="1:6" s="14" customFormat="1" ht="24" customHeight="1">
      <c r="A435" s="20" t="s">
        <v>4</v>
      </c>
      <c r="B435" s="21" t="s">
        <v>5</v>
      </c>
      <c r="C435" s="22" t="s">
        <v>6</v>
      </c>
      <c r="D435" s="44" t="s">
        <v>7</v>
      </c>
      <c r="E435" s="43" t="s">
        <v>9</v>
      </c>
      <c r="F435" s="23" t="s">
        <v>10</v>
      </c>
    </row>
    <row r="436" spans="1:6" s="14" customFormat="1" ht="15" customHeight="1" thickBot="1">
      <c r="A436" s="24" t="s">
        <v>8</v>
      </c>
      <c r="B436" s="25">
        <v>1</v>
      </c>
      <c r="C436" s="26">
        <v>2</v>
      </c>
      <c r="D436" s="45">
        <v>3</v>
      </c>
      <c r="E436" s="27">
        <v>4</v>
      </c>
      <c r="F436" s="28" t="s">
        <v>17</v>
      </c>
    </row>
    <row r="437" spans="1:6" s="13" customFormat="1" ht="45.75" customHeight="1">
      <c r="A437" s="51" t="s">
        <v>0</v>
      </c>
      <c r="B437" s="100" t="s">
        <v>306</v>
      </c>
      <c r="C437" s="70">
        <v>15</v>
      </c>
      <c r="D437" s="71" t="s">
        <v>32</v>
      </c>
      <c r="E437" s="30"/>
      <c r="F437" s="52">
        <f t="shared" ref="F437:F438" si="23">C437*E437</f>
        <v>0</v>
      </c>
    </row>
    <row r="438" spans="1:6" s="13" customFormat="1" ht="45.75" customHeight="1" thickBot="1">
      <c r="A438" s="35" t="s">
        <v>1</v>
      </c>
      <c r="B438" s="100" t="s">
        <v>268</v>
      </c>
      <c r="C438" s="69">
        <v>11</v>
      </c>
      <c r="D438" s="72" t="s">
        <v>32</v>
      </c>
      <c r="E438" s="30"/>
      <c r="F438" s="52">
        <f t="shared" si="23"/>
        <v>0</v>
      </c>
    </row>
    <row r="439" spans="1:6" s="14" customFormat="1" ht="18" customHeight="1" thickBot="1">
      <c r="A439" s="31"/>
      <c r="B439" s="166" t="s">
        <v>305</v>
      </c>
      <c r="C439" s="167"/>
      <c r="D439" s="168"/>
      <c r="E439" s="53"/>
      <c r="F439" s="32">
        <f>SUM(F437:F438)</f>
        <v>0</v>
      </c>
    </row>
    <row r="440" spans="1:6" ht="12" customHeight="1">
      <c r="B440" s="50"/>
      <c r="C440" s="50"/>
      <c r="D440" s="50"/>
    </row>
    <row r="441" spans="1:6" ht="13.5" customHeight="1">
      <c r="A441" s="86"/>
      <c r="B441" s="194" t="s">
        <v>174</v>
      </c>
      <c r="C441" s="194"/>
      <c r="D441" s="194"/>
      <c r="E441" s="86"/>
      <c r="F441" s="86"/>
    </row>
    <row r="442" spans="1:6" ht="12.75" customHeight="1" thickBot="1">
      <c r="A442" s="33"/>
      <c r="B442" s="33"/>
      <c r="C442" s="33"/>
      <c r="D442" s="33"/>
      <c r="E442" s="33"/>
      <c r="F442" s="33"/>
    </row>
    <row r="443" spans="1:6" s="14" customFormat="1" ht="20.25" customHeight="1" thickBot="1">
      <c r="A443" s="34"/>
      <c r="B443" s="170" t="s">
        <v>22</v>
      </c>
      <c r="C443" s="171"/>
      <c r="D443" s="172"/>
      <c r="E443" s="171" t="s">
        <v>18</v>
      </c>
      <c r="F443" s="172"/>
    </row>
    <row r="444" spans="1:6" s="14" customFormat="1" ht="18" customHeight="1">
      <c r="A444" s="51" t="s">
        <v>144</v>
      </c>
      <c r="B444" s="184" t="s">
        <v>53</v>
      </c>
      <c r="C444" s="185"/>
      <c r="D444" s="186"/>
      <c r="E444" s="187">
        <f>F402</f>
        <v>0</v>
      </c>
      <c r="F444" s="188"/>
    </row>
    <row r="445" spans="1:6" s="14" customFormat="1" ht="18" customHeight="1">
      <c r="A445" s="35" t="s">
        <v>176</v>
      </c>
      <c r="B445" s="156" t="s">
        <v>152</v>
      </c>
      <c r="C445" s="157"/>
      <c r="D445" s="158"/>
      <c r="E445" s="159">
        <f>F412</f>
        <v>0</v>
      </c>
      <c r="F445" s="160"/>
    </row>
    <row r="446" spans="1:6" s="14" customFormat="1" ht="18" customHeight="1">
      <c r="A446" s="35" t="s">
        <v>160</v>
      </c>
      <c r="B446" s="156" t="s">
        <v>80</v>
      </c>
      <c r="C446" s="157"/>
      <c r="D446" s="158"/>
      <c r="E446" s="159">
        <f>F431</f>
        <v>0</v>
      </c>
      <c r="F446" s="160"/>
    </row>
    <row r="447" spans="1:6" s="14" customFormat="1" ht="18" customHeight="1" thickBot="1">
      <c r="A447" s="35" t="s">
        <v>164</v>
      </c>
      <c r="B447" s="156" t="s">
        <v>79</v>
      </c>
      <c r="C447" s="157"/>
      <c r="D447" s="158"/>
      <c r="E447" s="159">
        <f>F439</f>
        <v>0</v>
      </c>
      <c r="F447" s="160"/>
    </row>
    <row r="448" spans="1:6" s="14" customFormat="1" ht="18" customHeight="1" thickBot="1">
      <c r="A448" s="54"/>
      <c r="B448" s="161" t="s">
        <v>175</v>
      </c>
      <c r="C448" s="162"/>
      <c r="D448" s="163"/>
      <c r="E448" s="154">
        <f>SUM(E444:F447)</f>
        <v>0</v>
      </c>
      <c r="F448" s="155"/>
    </row>
    <row r="449" spans="1:6" ht="12" customHeight="1">
      <c r="B449" s="50"/>
      <c r="C449" s="50"/>
      <c r="D449" s="50"/>
    </row>
    <row r="450" spans="1:6" ht="13.5" customHeight="1">
      <c r="A450" s="103"/>
      <c r="B450" s="183" t="s">
        <v>307</v>
      </c>
      <c r="C450" s="183"/>
      <c r="D450" s="183"/>
      <c r="E450" s="103"/>
      <c r="F450" s="103"/>
    </row>
    <row r="451" spans="1:6" ht="12.75" customHeight="1" thickBot="1">
      <c r="A451" s="33"/>
      <c r="B451" s="33"/>
      <c r="C451" s="33"/>
      <c r="D451" s="33"/>
      <c r="E451" s="33"/>
      <c r="F451" s="33"/>
    </row>
    <row r="452" spans="1:6" s="14" customFormat="1" ht="20.25" customHeight="1" thickBot="1">
      <c r="A452" s="34"/>
      <c r="B452" s="170" t="s">
        <v>22</v>
      </c>
      <c r="C452" s="171"/>
      <c r="D452" s="172"/>
      <c r="E452" s="171" t="s">
        <v>18</v>
      </c>
      <c r="F452" s="172"/>
    </row>
    <row r="453" spans="1:6" s="14" customFormat="1" ht="18" customHeight="1">
      <c r="A453" s="51" t="s">
        <v>0</v>
      </c>
      <c r="B453" s="184" t="s">
        <v>76</v>
      </c>
      <c r="C453" s="185"/>
      <c r="D453" s="186"/>
      <c r="E453" s="187">
        <f>E392</f>
        <v>0</v>
      </c>
      <c r="F453" s="188"/>
    </row>
    <row r="454" spans="1:6" s="14" customFormat="1" ht="18" customHeight="1" thickBot="1">
      <c r="A454" s="35" t="s">
        <v>1</v>
      </c>
      <c r="B454" s="156" t="s">
        <v>78</v>
      </c>
      <c r="C454" s="157"/>
      <c r="D454" s="158"/>
      <c r="E454" s="159">
        <f>E448</f>
        <v>0</v>
      </c>
      <c r="F454" s="160"/>
    </row>
    <row r="455" spans="1:6" s="14" customFormat="1" ht="18" customHeight="1" thickBot="1">
      <c r="A455" s="54"/>
      <c r="B455" s="161" t="s">
        <v>308</v>
      </c>
      <c r="C455" s="162"/>
      <c r="D455" s="163"/>
      <c r="E455" s="154">
        <f>SUM(E453:F454)</f>
        <v>0</v>
      </c>
      <c r="F455" s="155"/>
    </row>
    <row r="456" spans="1:6" ht="12" customHeight="1">
      <c r="B456" s="50"/>
      <c r="C456" s="50"/>
      <c r="D456" s="50"/>
    </row>
    <row r="457" spans="1:6" ht="13.5" customHeight="1">
      <c r="A457" s="78"/>
      <c r="B457" s="169" t="s">
        <v>54</v>
      </c>
      <c r="C457" s="169"/>
      <c r="D457" s="169"/>
      <c r="E457" s="78"/>
      <c r="F457" s="78"/>
    </row>
    <row r="458" spans="1:6" ht="12.75" customHeight="1" thickBot="1">
      <c r="A458" s="33"/>
      <c r="B458" s="33"/>
      <c r="C458" s="33"/>
      <c r="D458" s="33"/>
      <c r="E458" s="33"/>
      <c r="F458" s="33"/>
    </row>
    <row r="459" spans="1:6" s="14" customFormat="1" ht="20.25" customHeight="1" thickBot="1">
      <c r="A459" s="34"/>
      <c r="B459" s="170" t="s">
        <v>22</v>
      </c>
      <c r="C459" s="171"/>
      <c r="D459" s="172"/>
      <c r="E459" s="171" t="s">
        <v>18</v>
      </c>
      <c r="F459" s="172"/>
    </row>
    <row r="460" spans="1:6" s="14" customFormat="1" ht="18" customHeight="1">
      <c r="A460" s="51" t="s">
        <v>43</v>
      </c>
      <c r="B460" s="184" t="s">
        <v>99</v>
      </c>
      <c r="C460" s="185"/>
      <c r="D460" s="186"/>
      <c r="E460" s="187">
        <f>E157</f>
        <v>0</v>
      </c>
      <c r="F460" s="188"/>
    </row>
    <row r="461" spans="1:6" s="14" customFormat="1" ht="18" customHeight="1">
      <c r="A461" s="35" t="s">
        <v>44</v>
      </c>
      <c r="B461" s="156" t="s">
        <v>179</v>
      </c>
      <c r="C461" s="157"/>
      <c r="D461" s="158"/>
      <c r="E461" s="159">
        <f>E312</f>
        <v>0</v>
      </c>
      <c r="F461" s="160"/>
    </row>
    <row r="462" spans="1:6" s="14" customFormat="1" ht="18" customHeight="1" thickBot="1">
      <c r="A462" s="60" t="s">
        <v>49</v>
      </c>
      <c r="B462" s="189" t="s">
        <v>271</v>
      </c>
      <c r="C462" s="190"/>
      <c r="D462" s="191"/>
      <c r="E462" s="192">
        <f>E455</f>
        <v>0</v>
      </c>
      <c r="F462" s="193"/>
    </row>
    <row r="463" spans="1:6" s="14" customFormat="1" ht="18" customHeight="1" thickBot="1">
      <c r="A463" s="54"/>
      <c r="B463" s="173" t="s">
        <v>309</v>
      </c>
      <c r="C463" s="174"/>
      <c r="D463" s="175"/>
      <c r="E463" s="176">
        <f>SUM(E460:F462)</f>
        <v>0</v>
      </c>
      <c r="F463" s="177"/>
    </row>
    <row r="464" spans="1:6" s="14" customFormat="1" ht="18" customHeight="1" thickBot="1">
      <c r="A464" s="35" t="s">
        <v>50</v>
      </c>
      <c r="B464" s="178" t="s">
        <v>310</v>
      </c>
      <c r="C464" s="179"/>
      <c r="D464" s="180"/>
      <c r="E464" s="181">
        <f>E463*0.1</f>
        <v>0</v>
      </c>
      <c r="F464" s="182"/>
    </row>
    <row r="465" spans="1:6" s="14" customFormat="1" ht="18" customHeight="1" thickBot="1">
      <c r="A465" s="54"/>
      <c r="B465" s="161" t="s">
        <v>55</v>
      </c>
      <c r="C465" s="162"/>
      <c r="D465" s="163"/>
      <c r="E465" s="154">
        <f>E463+E464</f>
        <v>0</v>
      </c>
      <c r="F465" s="155"/>
    </row>
    <row r="466" spans="1:6" ht="12" customHeight="1">
      <c r="B466" s="50"/>
      <c r="C466" s="50"/>
      <c r="D466" s="50"/>
    </row>
    <row r="467" spans="1:6" ht="12" customHeight="1">
      <c r="A467" s="117" t="s">
        <v>57</v>
      </c>
      <c r="B467" s="79" t="s">
        <v>311</v>
      </c>
      <c r="C467" s="79"/>
      <c r="D467" s="79"/>
      <c r="E467" s="80"/>
      <c r="F467" s="80"/>
    </row>
    <row r="468" spans="1:6" ht="12" customHeight="1">
      <c r="B468" s="50"/>
      <c r="C468" s="50"/>
      <c r="D468" s="50"/>
    </row>
    <row r="469" spans="1:6" s="16" customFormat="1" ht="13.5" customHeight="1">
      <c r="A469" s="112" t="s">
        <v>43</v>
      </c>
      <c r="B469" s="113" t="s">
        <v>101</v>
      </c>
      <c r="C469" s="105"/>
      <c r="D469" s="105"/>
      <c r="E469" s="105"/>
      <c r="F469" s="105"/>
    </row>
    <row r="470" spans="1:6" s="16" customFormat="1" ht="13.5" customHeight="1" thickBot="1">
      <c r="A470" s="18"/>
      <c r="B470" s="19"/>
      <c r="C470" s="17"/>
      <c r="D470" s="17"/>
      <c r="E470" s="17"/>
      <c r="F470" s="17"/>
    </row>
    <row r="471" spans="1:6" s="14" customFormat="1" ht="24" customHeight="1">
      <c r="A471" s="20" t="s">
        <v>4</v>
      </c>
      <c r="B471" s="21" t="s">
        <v>5</v>
      </c>
      <c r="C471" s="22" t="s">
        <v>6</v>
      </c>
      <c r="D471" s="44" t="s">
        <v>7</v>
      </c>
      <c r="E471" s="43" t="s">
        <v>9</v>
      </c>
      <c r="F471" s="23" t="s">
        <v>10</v>
      </c>
    </row>
    <row r="472" spans="1:6" s="14" customFormat="1" ht="15" customHeight="1" thickBot="1">
      <c r="A472" s="24" t="s">
        <v>8</v>
      </c>
      <c r="B472" s="25">
        <v>1</v>
      </c>
      <c r="C472" s="26">
        <v>2</v>
      </c>
      <c r="D472" s="45">
        <v>3</v>
      </c>
      <c r="E472" s="27">
        <v>4</v>
      </c>
      <c r="F472" s="28" t="s">
        <v>17</v>
      </c>
    </row>
    <row r="473" spans="1:6" s="13" customFormat="1" ht="41.25" customHeight="1">
      <c r="A473" s="114" t="s">
        <v>0</v>
      </c>
      <c r="B473" s="135" t="s">
        <v>313</v>
      </c>
      <c r="C473" s="70">
        <v>10</v>
      </c>
      <c r="D473" s="71" t="s">
        <v>35</v>
      </c>
      <c r="E473" s="30"/>
      <c r="F473" s="52">
        <f t="shared" ref="F473:F484" si="24">C473*E473</f>
        <v>0</v>
      </c>
    </row>
    <row r="474" spans="1:6" s="13" customFormat="1" ht="24.75" customHeight="1">
      <c r="A474" s="89" t="s">
        <v>1</v>
      </c>
      <c r="B474" s="100" t="s">
        <v>314</v>
      </c>
      <c r="C474" s="69">
        <v>60</v>
      </c>
      <c r="D474" s="72" t="s">
        <v>38</v>
      </c>
      <c r="E474" s="30"/>
      <c r="F474" s="52">
        <f t="shared" si="24"/>
        <v>0</v>
      </c>
    </row>
    <row r="475" spans="1:6" s="13" customFormat="1" ht="24.75" customHeight="1">
      <c r="A475" s="89" t="s">
        <v>2</v>
      </c>
      <c r="B475" s="100" t="s">
        <v>315</v>
      </c>
      <c r="C475" s="69">
        <v>13</v>
      </c>
      <c r="D475" s="72" t="s">
        <v>19</v>
      </c>
      <c r="E475" s="30"/>
      <c r="F475" s="52">
        <f t="shared" si="24"/>
        <v>0</v>
      </c>
    </row>
    <row r="476" spans="1:6" s="13" customFormat="1" ht="24.75" customHeight="1">
      <c r="A476" s="89" t="s">
        <v>3</v>
      </c>
      <c r="B476" s="100" t="s">
        <v>316</v>
      </c>
      <c r="C476" s="69">
        <v>1</v>
      </c>
      <c r="D476" s="72" t="s">
        <v>19</v>
      </c>
      <c r="E476" s="30"/>
      <c r="F476" s="52">
        <f t="shared" si="24"/>
        <v>0</v>
      </c>
    </row>
    <row r="477" spans="1:6" s="13" customFormat="1" ht="24.75" customHeight="1">
      <c r="A477" s="89" t="s">
        <v>28</v>
      </c>
      <c r="B477" s="100" t="s">
        <v>317</v>
      </c>
      <c r="C477" s="69">
        <v>30</v>
      </c>
      <c r="D477" s="72" t="s">
        <v>38</v>
      </c>
      <c r="E477" s="30"/>
      <c r="F477" s="52">
        <f t="shared" si="24"/>
        <v>0</v>
      </c>
    </row>
    <row r="478" spans="1:6" s="13" customFormat="1" ht="30.75" customHeight="1">
      <c r="A478" s="89" t="s">
        <v>45</v>
      </c>
      <c r="B478" s="100" t="s">
        <v>318</v>
      </c>
      <c r="C478" s="69">
        <v>340</v>
      </c>
      <c r="D478" s="72" t="s">
        <v>32</v>
      </c>
      <c r="E478" s="30"/>
      <c r="F478" s="52">
        <f t="shared" si="24"/>
        <v>0</v>
      </c>
    </row>
    <row r="479" spans="1:6" s="13" customFormat="1" ht="24.75" customHeight="1">
      <c r="A479" s="89" t="s">
        <v>46</v>
      </c>
      <c r="B479" s="100" t="s">
        <v>319</v>
      </c>
      <c r="C479" s="69">
        <v>5.5</v>
      </c>
      <c r="D479" s="72" t="s">
        <v>38</v>
      </c>
      <c r="E479" s="30"/>
      <c r="F479" s="52">
        <f t="shared" si="24"/>
        <v>0</v>
      </c>
    </row>
    <row r="480" spans="1:6" s="13" customFormat="1" ht="30" customHeight="1">
      <c r="A480" s="89" t="s">
        <v>48</v>
      </c>
      <c r="B480" s="100" t="s">
        <v>320</v>
      </c>
      <c r="C480" s="69">
        <v>32</v>
      </c>
      <c r="D480" s="72" t="s">
        <v>32</v>
      </c>
      <c r="E480" s="30"/>
      <c r="F480" s="52">
        <f t="shared" si="24"/>
        <v>0</v>
      </c>
    </row>
    <row r="481" spans="1:6" s="13" customFormat="1" ht="30" customHeight="1">
      <c r="A481" s="89" t="s">
        <v>58</v>
      </c>
      <c r="B481" s="100" t="s">
        <v>321</v>
      </c>
      <c r="C481" s="69">
        <v>30</v>
      </c>
      <c r="D481" s="72" t="s">
        <v>38</v>
      </c>
      <c r="E481" s="30"/>
      <c r="F481" s="52">
        <f t="shared" si="24"/>
        <v>0</v>
      </c>
    </row>
    <row r="482" spans="1:6" s="13" customFormat="1" ht="30" customHeight="1">
      <c r="A482" s="89" t="s">
        <v>59</v>
      </c>
      <c r="B482" s="100" t="s">
        <v>322</v>
      </c>
      <c r="C482" s="69">
        <v>5</v>
      </c>
      <c r="D482" s="72" t="s">
        <v>19</v>
      </c>
      <c r="E482" s="30"/>
      <c r="F482" s="52">
        <f t="shared" si="24"/>
        <v>0</v>
      </c>
    </row>
    <row r="483" spans="1:6" s="13" customFormat="1" ht="30" customHeight="1">
      <c r="A483" s="89" t="s">
        <v>60</v>
      </c>
      <c r="B483" s="100" t="s">
        <v>323</v>
      </c>
      <c r="C483" s="69">
        <v>1</v>
      </c>
      <c r="D483" s="72" t="s">
        <v>19</v>
      </c>
      <c r="E483" s="30"/>
      <c r="F483" s="52">
        <f t="shared" si="24"/>
        <v>0</v>
      </c>
    </row>
    <row r="484" spans="1:6" s="13" customFormat="1" ht="30" customHeight="1" thickBot="1">
      <c r="A484" s="89" t="s">
        <v>61</v>
      </c>
      <c r="B484" s="100" t="s">
        <v>324</v>
      </c>
      <c r="C484" s="69">
        <v>9</v>
      </c>
      <c r="D484" s="72" t="s">
        <v>19</v>
      </c>
      <c r="E484" s="30"/>
      <c r="F484" s="52">
        <f t="shared" si="24"/>
        <v>0</v>
      </c>
    </row>
    <row r="485" spans="1:6" s="14" customFormat="1" ht="18" customHeight="1" thickBot="1">
      <c r="A485" s="31"/>
      <c r="B485" s="166" t="s">
        <v>312</v>
      </c>
      <c r="C485" s="167"/>
      <c r="D485" s="168"/>
      <c r="E485" s="53"/>
      <c r="F485" s="32">
        <f>SUM(F473:F484)</f>
        <v>0</v>
      </c>
    </row>
    <row r="486" spans="1:6" ht="12" customHeight="1">
      <c r="B486" s="50"/>
      <c r="C486" s="50"/>
      <c r="D486" s="50"/>
    </row>
    <row r="487" spans="1:6" s="16" customFormat="1" ht="13.5" customHeight="1">
      <c r="A487" s="112" t="s">
        <v>44</v>
      </c>
      <c r="B487" s="113" t="s">
        <v>56</v>
      </c>
      <c r="C487" s="105"/>
      <c r="D487" s="105"/>
      <c r="E487" s="105"/>
      <c r="F487" s="105"/>
    </row>
    <row r="488" spans="1:6" s="16" customFormat="1" ht="13.5" customHeight="1" thickBot="1">
      <c r="A488" s="18"/>
      <c r="B488" s="120"/>
      <c r="C488" s="17"/>
      <c r="D488" s="17"/>
      <c r="E488" s="17"/>
      <c r="F488" s="17"/>
    </row>
    <row r="489" spans="1:6" s="14" customFormat="1" ht="24" customHeight="1">
      <c r="A489" s="20" t="s">
        <v>4</v>
      </c>
      <c r="B489" s="21" t="s">
        <v>5</v>
      </c>
      <c r="C489" s="22" t="s">
        <v>6</v>
      </c>
      <c r="D489" s="44" t="s">
        <v>7</v>
      </c>
      <c r="E489" s="43" t="s">
        <v>9</v>
      </c>
      <c r="F489" s="23" t="s">
        <v>10</v>
      </c>
    </row>
    <row r="490" spans="1:6" s="14" customFormat="1" ht="15" customHeight="1" thickBot="1">
      <c r="A490" s="24" t="s">
        <v>8</v>
      </c>
      <c r="B490" s="25">
        <v>1</v>
      </c>
      <c r="C490" s="26">
        <v>2</v>
      </c>
      <c r="D490" s="45">
        <v>3</v>
      </c>
      <c r="E490" s="27">
        <v>4</v>
      </c>
      <c r="F490" s="28" t="s">
        <v>17</v>
      </c>
    </row>
    <row r="491" spans="1:6" s="13" customFormat="1" ht="41.25" customHeight="1">
      <c r="A491" s="114" t="s">
        <v>0</v>
      </c>
      <c r="B491" s="100" t="s">
        <v>326</v>
      </c>
      <c r="C491" s="70">
        <v>230</v>
      </c>
      <c r="D491" s="71" t="s">
        <v>37</v>
      </c>
      <c r="E491" s="30"/>
      <c r="F491" s="52">
        <f t="shared" ref="F491:F493" si="25">C491*E491</f>
        <v>0</v>
      </c>
    </row>
    <row r="492" spans="1:6" s="13" customFormat="1" ht="30" customHeight="1">
      <c r="A492" s="89" t="s">
        <v>1</v>
      </c>
      <c r="B492" s="100" t="s">
        <v>327</v>
      </c>
      <c r="C492" s="69">
        <v>670</v>
      </c>
      <c r="D492" s="72" t="s">
        <v>32</v>
      </c>
      <c r="E492" s="30"/>
      <c r="F492" s="52">
        <f t="shared" si="25"/>
        <v>0</v>
      </c>
    </row>
    <row r="493" spans="1:6" s="13" customFormat="1" ht="30" customHeight="1" thickBot="1">
      <c r="A493" s="89" t="s">
        <v>2</v>
      </c>
      <c r="B493" s="100" t="s">
        <v>328</v>
      </c>
      <c r="C493" s="69">
        <v>25</v>
      </c>
      <c r="D493" s="72" t="s">
        <v>32</v>
      </c>
      <c r="E493" s="30"/>
      <c r="F493" s="52">
        <f t="shared" si="25"/>
        <v>0</v>
      </c>
    </row>
    <row r="494" spans="1:6" s="14" customFormat="1" ht="18" customHeight="1" thickBot="1">
      <c r="A494" s="31"/>
      <c r="B494" s="166" t="s">
        <v>325</v>
      </c>
      <c r="C494" s="167"/>
      <c r="D494" s="168"/>
      <c r="E494" s="53"/>
      <c r="F494" s="32">
        <f>SUM(F491:F493)</f>
        <v>0</v>
      </c>
    </row>
    <row r="495" spans="1:6" ht="12" customHeight="1">
      <c r="B495" s="50"/>
      <c r="C495" s="50"/>
      <c r="D495" s="50"/>
    </row>
    <row r="496" spans="1:6" s="16" customFormat="1" ht="13.5" customHeight="1">
      <c r="A496" s="112" t="s">
        <v>49</v>
      </c>
      <c r="B496" s="113" t="s">
        <v>329</v>
      </c>
      <c r="C496" s="105"/>
      <c r="D496" s="105"/>
      <c r="E496" s="105"/>
      <c r="F496" s="105"/>
    </row>
    <row r="497" spans="1:6" s="16" customFormat="1" ht="13.5" customHeight="1" thickBot="1">
      <c r="A497" s="18"/>
      <c r="B497" s="120"/>
      <c r="C497" s="17"/>
      <c r="D497" s="17"/>
      <c r="E497" s="17"/>
      <c r="F497" s="17"/>
    </row>
    <row r="498" spans="1:6" s="14" customFormat="1" ht="24" customHeight="1">
      <c r="A498" s="20" t="s">
        <v>4</v>
      </c>
      <c r="B498" s="21" t="s">
        <v>5</v>
      </c>
      <c r="C498" s="22" t="s">
        <v>6</v>
      </c>
      <c r="D498" s="44" t="s">
        <v>7</v>
      </c>
      <c r="E498" s="43" t="s">
        <v>9</v>
      </c>
      <c r="F498" s="23" t="s">
        <v>10</v>
      </c>
    </row>
    <row r="499" spans="1:6" s="14" customFormat="1" ht="15" customHeight="1" thickBot="1">
      <c r="A499" s="24" t="s">
        <v>8</v>
      </c>
      <c r="B499" s="25">
        <v>1</v>
      </c>
      <c r="C499" s="26">
        <v>2</v>
      </c>
      <c r="D499" s="45">
        <v>3</v>
      </c>
      <c r="E499" s="27">
        <v>4</v>
      </c>
      <c r="F499" s="28" t="s">
        <v>17</v>
      </c>
    </row>
    <row r="500" spans="1:6" s="13" customFormat="1" ht="29.25" customHeight="1">
      <c r="A500" s="114" t="s">
        <v>0</v>
      </c>
      <c r="B500" s="100" t="s">
        <v>331</v>
      </c>
      <c r="C500" s="70">
        <v>67</v>
      </c>
      <c r="D500" s="71" t="s">
        <v>38</v>
      </c>
      <c r="E500" s="30"/>
      <c r="F500" s="52">
        <f t="shared" ref="F500:F513" si="26">C500*E500</f>
        <v>0</v>
      </c>
    </row>
    <row r="501" spans="1:6" s="13" customFormat="1" ht="30" customHeight="1">
      <c r="A501" s="89" t="s">
        <v>1</v>
      </c>
      <c r="B501" s="100" t="s">
        <v>332</v>
      </c>
      <c r="C501" s="69">
        <v>67</v>
      </c>
      <c r="D501" s="72" t="s">
        <v>38</v>
      </c>
      <c r="E501" s="30"/>
      <c r="F501" s="52">
        <f t="shared" si="26"/>
        <v>0</v>
      </c>
    </row>
    <row r="502" spans="1:6" s="13" customFormat="1" ht="47.25" customHeight="1">
      <c r="A502" s="89" t="s">
        <v>2</v>
      </c>
      <c r="B502" s="136" t="s">
        <v>333</v>
      </c>
      <c r="C502" s="69">
        <v>120</v>
      </c>
      <c r="D502" s="72" t="s">
        <v>37</v>
      </c>
      <c r="E502" s="30"/>
      <c r="F502" s="52">
        <f t="shared" si="26"/>
        <v>0</v>
      </c>
    </row>
    <row r="503" spans="1:6" s="13" customFormat="1" ht="40.5" customHeight="1">
      <c r="A503" s="89" t="s">
        <v>3</v>
      </c>
      <c r="B503" s="137" t="s">
        <v>334</v>
      </c>
      <c r="C503" s="69">
        <v>80</v>
      </c>
      <c r="D503" s="72" t="s">
        <v>32</v>
      </c>
      <c r="E503" s="30"/>
      <c r="F503" s="52">
        <f t="shared" si="26"/>
        <v>0</v>
      </c>
    </row>
    <row r="504" spans="1:6" s="13" customFormat="1" ht="30" customHeight="1">
      <c r="A504" s="89" t="s">
        <v>28</v>
      </c>
      <c r="B504" s="138" t="s">
        <v>335</v>
      </c>
      <c r="C504" s="69">
        <v>80</v>
      </c>
      <c r="D504" s="72" t="s">
        <v>37</v>
      </c>
      <c r="E504" s="30"/>
      <c r="F504" s="52">
        <f t="shared" si="26"/>
        <v>0</v>
      </c>
    </row>
    <row r="505" spans="1:6" s="13" customFormat="1" ht="40.5" customHeight="1">
      <c r="A505" s="89" t="s">
        <v>45</v>
      </c>
      <c r="B505" s="139" t="s">
        <v>336</v>
      </c>
      <c r="C505" s="69">
        <v>39</v>
      </c>
      <c r="D505" s="72" t="s">
        <v>38</v>
      </c>
      <c r="E505" s="30"/>
      <c r="F505" s="52">
        <f t="shared" si="26"/>
        <v>0</v>
      </c>
    </row>
    <row r="506" spans="1:6" s="13" customFormat="1" ht="39.75" customHeight="1">
      <c r="A506" s="89" t="s">
        <v>46</v>
      </c>
      <c r="B506" s="139" t="s">
        <v>337</v>
      </c>
      <c r="C506" s="69">
        <v>28</v>
      </c>
      <c r="D506" s="72" t="s">
        <v>38</v>
      </c>
      <c r="E506" s="30"/>
      <c r="F506" s="52">
        <f t="shared" si="26"/>
        <v>0</v>
      </c>
    </row>
    <row r="507" spans="1:6" s="13" customFormat="1" ht="39.75" customHeight="1">
      <c r="A507" s="89" t="s">
        <v>48</v>
      </c>
      <c r="B507" s="140" t="s">
        <v>338</v>
      </c>
      <c r="C507" s="69">
        <v>5</v>
      </c>
      <c r="D507" s="72" t="s">
        <v>19</v>
      </c>
      <c r="E507" s="30"/>
      <c r="F507" s="52">
        <f t="shared" si="26"/>
        <v>0</v>
      </c>
    </row>
    <row r="508" spans="1:6" s="13" customFormat="1" ht="30" customHeight="1">
      <c r="A508" s="89" t="s">
        <v>58</v>
      </c>
      <c r="B508" s="141" t="s">
        <v>339</v>
      </c>
      <c r="C508" s="69">
        <v>5</v>
      </c>
      <c r="D508" s="72" t="s">
        <v>19</v>
      </c>
      <c r="E508" s="30"/>
      <c r="F508" s="52">
        <f t="shared" si="26"/>
        <v>0</v>
      </c>
    </row>
    <row r="509" spans="1:6" s="13" customFormat="1" ht="52.5" customHeight="1">
      <c r="A509" s="89" t="s">
        <v>59</v>
      </c>
      <c r="B509" s="142" t="s">
        <v>340</v>
      </c>
      <c r="C509" s="69">
        <v>2</v>
      </c>
      <c r="D509" s="72" t="s">
        <v>19</v>
      </c>
      <c r="E509" s="56"/>
      <c r="F509" s="52">
        <f t="shared" si="26"/>
        <v>0</v>
      </c>
    </row>
    <row r="510" spans="1:6" s="13" customFormat="1" ht="54.75" customHeight="1">
      <c r="A510" s="89" t="s">
        <v>60</v>
      </c>
      <c r="B510" s="142" t="s">
        <v>341</v>
      </c>
      <c r="C510" s="69">
        <v>2</v>
      </c>
      <c r="D510" s="72" t="s">
        <v>19</v>
      </c>
      <c r="E510" s="56"/>
      <c r="F510" s="52">
        <f t="shared" si="26"/>
        <v>0</v>
      </c>
    </row>
    <row r="511" spans="1:6" s="13" customFormat="1" ht="37.5" customHeight="1">
      <c r="A511" s="89" t="s">
        <v>61</v>
      </c>
      <c r="B511" s="143" t="s">
        <v>342</v>
      </c>
      <c r="C511" s="69">
        <v>4</v>
      </c>
      <c r="D511" s="72" t="s">
        <v>19</v>
      </c>
      <c r="E511" s="30"/>
      <c r="F511" s="52">
        <f t="shared" si="26"/>
        <v>0</v>
      </c>
    </row>
    <row r="512" spans="1:6" s="13" customFormat="1" ht="37.5" customHeight="1">
      <c r="A512" s="89" t="s">
        <v>62</v>
      </c>
      <c r="B512" s="100" t="s">
        <v>343</v>
      </c>
      <c r="C512" s="69">
        <v>1</v>
      </c>
      <c r="D512" s="72" t="s">
        <v>19</v>
      </c>
      <c r="E512" s="30"/>
      <c r="F512" s="52">
        <f t="shared" si="26"/>
        <v>0</v>
      </c>
    </row>
    <row r="513" spans="1:6" s="13" customFormat="1" ht="30" customHeight="1" thickBot="1">
      <c r="A513" s="89" t="s">
        <v>63</v>
      </c>
      <c r="B513" s="100" t="s">
        <v>344</v>
      </c>
      <c r="C513" s="69">
        <v>67</v>
      </c>
      <c r="D513" s="72" t="s">
        <v>38</v>
      </c>
      <c r="E513" s="30"/>
      <c r="F513" s="52">
        <f t="shared" si="26"/>
        <v>0</v>
      </c>
    </row>
    <row r="514" spans="1:6" s="14" customFormat="1" ht="18" customHeight="1" thickBot="1">
      <c r="A514" s="31"/>
      <c r="B514" s="166" t="s">
        <v>330</v>
      </c>
      <c r="C514" s="167"/>
      <c r="D514" s="168"/>
      <c r="E514" s="53"/>
      <c r="F514" s="32">
        <f>SUM(F500:F513)</f>
        <v>0</v>
      </c>
    </row>
    <row r="515" spans="1:6" ht="12" customHeight="1">
      <c r="B515" s="50"/>
      <c r="C515" s="50"/>
      <c r="D515" s="50"/>
    </row>
    <row r="516" spans="1:6" s="16" customFormat="1" ht="13.5" customHeight="1">
      <c r="A516" s="112" t="s">
        <v>50</v>
      </c>
      <c r="B516" s="113" t="s">
        <v>345</v>
      </c>
      <c r="C516" s="105"/>
      <c r="D516" s="105"/>
      <c r="E516" s="105"/>
      <c r="F516" s="105"/>
    </row>
    <row r="517" spans="1:6" s="16" customFormat="1" ht="13.5" customHeight="1" thickBot="1">
      <c r="A517" s="18"/>
      <c r="B517" s="120"/>
      <c r="C517" s="17"/>
      <c r="D517" s="17"/>
      <c r="E517" s="17"/>
      <c r="F517" s="17"/>
    </row>
    <row r="518" spans="1:6" s="14" customFormat="1" ht="24" customHeight="1">
      <c r="A518" s="20" t="s">
        <v>4</v>
      </c>
      <c r="B518" s="21" t="s">
        <v>5</v>
      </c>
      <c r="C518" s="22" t="s">
        <v>6</v>
      </c>
      <c r="D518" s="44" t="s">
        <v>7</v>
      </c>
      <c r="E518" s="43" t="s">
        <v>9</v>
      </c>
      <c r="F518" s="23" t="s">
        <v>10</v>
      </c>
    </row>
    <row r="519" spans="1:6" s="14" customFormat="1" ht="15" customHeight="1" thickBot="1">
      <c r="A519" s="24" t="s">
        <v>8</v>
      </c>
      <c r="B519" s="25">
        <v>1</v>
      </c>
      <c r="C519" s="26">
        <v>2</v>
      </c>
      <c r="D519" s="45">
        <v>3</v>
      </c>
      <c r="E519" s="27">
        <v>4</v>
      </c>
      <c r="F519" s="28" t="s">
        <v>17</v>
      </c>
    </row>
    <row r="520" spans="1:6" s="13" customFormat="1" ht="46.5" customHeight="1">
      <c r="A520" s="114" t="s">
        <v>0</v>
      </c>
      <c r="B520" s="100" t="s">
        <v>347</v>
      </c>
      <c r="C520" s="70">
        <v>200</v>
      </c>
      <c r="D520" s="71" t="s">
        <v>37</v>
      </c>
      <c r="E520" s="30"/>
      <c r="F520" s="52">
        <f t="shared" ref="F520:F525" si="27">C520*E520</f>
        <v>0</v>
      </c>
    </row>
    <row r="521" spans="1:6" s="13" customFormat="1" ht="36" customHeight="1">
      <c r="A521" s="89" t="s">
        <v>1</v>
      </c>
      <c r="B521" s="100" t="s">
        <v>348</v>
      </c>
      <c r="C521" s="69">
        <v>30</v>
      </c>
      <c r="D521" s="72" t="s">
        <v>38</v>
      </c>
      <c r="E521" s="30"/>
      <c r="F521" s="52">
        <f t="shared" si="27"/>
        <v>0</v>
      </c>
    </row>
    <row r="522" spans="1:6" s="13" customFormat="1" ht="36" customHeight="1">
      <c r="A522" s="89" t="s">
        <v>2</v>
      </c>
      <c r="B522" s="137" t="s">
        <v>349</v>
      </c>
      <c r="C522" s="69">
        <v>650</v>
      </c>
      <c r="D522" s="72" t="s">
        <v>32</v>
      </c>
      <c r="E522" s="30"/>
      <c r="F522" s="52">
        <f t="shared" si="27"/>
        <v>0</v>
      </c>
    </row>
    <row r="523" spans="1:6" s="13" customFormat="1" ht="36" customHeight="1">
      <c r="A523" s="89" t="s">
        <v>3</v>
      </c>
      <c r="B523" s="100" t="s">
        <v>350</v>
      </c>
      <c r="C523" s="69">
        <v>650</v>
      </c>
      <c r="D523" s="72" t="s">
        <v>32</v>
      </c>
      <c r="E523" s="30"/>
      <c r="F523" s="52">
        <f t="shared" si="27"/>
        <v>0</v>
      </c>
    </row>
    <row r="524" spans="1:6" s="13" customFormat="1" ht="41.25" customHeight="1">
      <c r="A524" s="89" t="s">
        <v>28</v>
      </c>
      <c r="B524" s="106" t="s">
        <v>351</v>
      </c>
      <c r="C524" s="69">
        <v>7</v>
      </c>
      <c r="D524" s="72" t="s">
        <v>32</v>
      </c>
      <c r="E524" s="30"/>
      <c r="F524" s="52">
        <f t="shared" si="27"/>
        <v>0</v>
      </c>
    </row>
    <row r="525" spans="1:6" s="13" customFormat="1" ht="51.75" customHeight="1" thickBot="1">
      <c r="A525" s="89" t="s">
        <v>45</v>
      </c>
      <c r="B525" s="139" t="s">
        <v>352</v>
      </c>
      <c r="C525" s="69">
        <v>25</v>
      </c>
      <c r="D525" s="72" t="s">
        <v>38</v>
      </c>
      <c r="E525" s="30"/>
      <c r="F525" s="52">
        <f t="shared" si="27"/>
        <v>0</v>
      </c>
    </row>
    <row r="526" spans="1:6" s="14" customFormat="1" ht="18" customHeight="1" thickBot="1">
      <c r="A526" s="31"/>
      <c r="B526" s="166" t="s">
        <v>346</v>
      </c>
      <c r="C526" s="167"/>
      <c r="D526" s="168"/>
      <c r="E526" s="53"/>
      <c r="F526" s="32">
        <f>SUM(F520:F525)</f>
        <v>0</v>
      </c>
    </row>
    <row r="527" spans="1:6" ht="6" customHeight="1">
      <c r="B527" s="50"/>
      <c r="C527" s="50"/>
      <c r="D527" s="50"/>
    </row>
    <row r="528" spans="1:6" s="16" customFormat="1" ht="13.5" customHeight="1">
      <c r="A528" s="112" t="s">
        <v>51</v>
      </c>
      <c r="B528" s="113" t="s">
        <v>353</v>
      </c>
      <c r="C528" s="105"/>
      <c r="D528" s="105"/>
      <c r="E528" s="105"/>
      <c r="F528" s="105"/>
    </row>
    <row r="529" spans="1:6" s="16" customFormat="1" ht="8.25" customHeight="1" thickBot="1">
      <c r="A529" s="18"/>
      <c r="B529" s="120"/>
      <c r="C529" s="17"/>
      <c r="D529" s="17"/>
      <c r="E529" s="17"/>
      <c r="F529" s="17"/>
    </row>
    <row r="530" spans="1:6" s="14" customFormat="1" ht="24" customHeight="1">
      <c r="A530" s="20" t="s">
        <v>4</v>
      </c>
      <c r="B530" s="21" t="s">
        <v>5</v>
      </c>
      <c r="C530" s="22" t="s">
        <v>6</v>
      </c>
      <c r="D530" s="44" t="s">
        <v>7</v>
      </c>
      <c r="E530" s="43" t="s">
        <v>9</v>
      </c>
      <c r="F530" s="23" t="s">
        <v>10</v>
      </c>
    </row>
    <row r="531" spans="1:6" s="14" customFormat="1" ht="15" customHeight="1" thickBot="1">
      <c r="A531" s="24" t="s">
        <v>8</v>
      </c>
      <c r="B531" s="25">
        <v>1</v>
      </c>
      <c r="C531" s="26">
        <v>2</v>
      </c>
      <c r="D531" s="45">
        <v>3</v>
      </c>
      <c r="E531" s="27">
        <v>4</v>
      </c>
      <c r="F531" s="28" t="s">
        <v>17</v>
      </c>
    </row>
    <row r="532" spans="1:6" s="13" customFormat="1" ht="30.75" customHeight="1">
      <c r="A532" s="114" t="s">
        <v>0</v>
      </c>
      <c r="B532" s="100" t="s">
        <v>355</v>
      </c>
      <c r="C532" s="70">
        <v>25</v>
      </c>
      <c r="D532" s="71" t="s">
        <v>32</v>
      </c>
      <c r="E532" s="30"/>
      <c r="F532" s="52">
        <f t="shared" ref="F532:F533" si="28">C532*E532</f>
        <v>0</v>
      </c>
    </row>
    <row r="533" spans="1:6" s="13" customFormat="1" ht="32.25" customHeight="1" thickBot="1">
      <c r="A533" s="89" t="s">
        <v>1</v>
      </c>
      <c r="B533" s="100" t="s">
        <v>356</v>
      </c>
      <c r="C533" s="69">
        <v>700</v>
      </c>
      <c r="D533" s="72" t="s">
        <v>32</v>
      </c>
      <c r="E533" s="30"/>
      <c r="F533" s="52">
        <f t="shared" si="28"/>
        <v>0</v>
      </c>
    </row>
    <row r="534" spans="1:6" s="14" customFormat="1" ht="18" customHeight="1" thickBot="1">
      <c r="A534" s="31"/>
      <c r="B534" s="166" t="s">
        <v>354</v>
      </c>
      <c r="C534" s="167"/>
      <c r="D534" s="168"/>
      <c r="E534" s="53"/>
      <c r="F534" s="32">
        <f>SUM(F532:F533)</f>
        <v>0</v>
      </c>
    </row>
    <row r="535" spans="1:6" ht="12" customHeight="1">
      <c r="B535" s="50"/>
      <c r="C535" s="50"/>
      <c r="D535" s="50"/>
    </row>
    <row r="536" spans="1:6" ht="13.5" customHeight="1">
      <c r="A536" s="78"/>
      <c r="B536" s="169" t="s">
        <v>357</v>
      </c>
      <c r="C536" s="169"/>
      <c r="D536" s="169"/>
      <c r="E536" s="78"/>
      <c r="F536" s="78"/>
    </row>
    <row r="537" spans="1:6" ht="12.75" customHeight="1" thickBot="1">
      <c r="A537" s="33"/>
      <c r="B537" s="33"/>
      <c r="C537" s="33"/>
      <c r="D537" s="33"/>
      <c r="E537" s="33"/>
      <c r="F537" s="33"/>
    </row>
    <row r="538" spans="1:6" s="14" customFormat="1" ht="20.25" customHeight="1" thickBot="1">
      <c r="A538" s="34"/>
      <c r="B538" s="170" t="s">
        <v>22</v>
      </c>
      <c r="C538" s="171"/>
      <c r="D538" s="172"/>
      <c r="E538" s="171" t="s">
        <v>18</v>
      </c>
      <c r="F538" s="172"/>
    </row>
    <row r="539" spans="1:6" s="14" customFormat="1" ht="18" customHeight="1">
      <c r="A539" s="51" t="s">
        <v>43</v>
      </c>
      <c r="B539" s="184" t="s">
        <v>101</v>
      </c>
      <c r="C539" s="185"/>
      <c r="D539" s="186"/>
      <c r="E539" s="187">
        <f>F485</f>
        <v>0</v>
      </c>
      <c r="F539" s="188"/>
    </row>
    <row r="540" spans="1:6" s="14" customFormat="1" ht="18" customHeight="1">
      <c r="A540" s="35" t="s">
        <v>44</v>
      </c>
      <c r="B540" s="156" t="s">
        <v>56</v>
      </c>
      <c r="C540" s="157"/>
      <c r="D540" s="158"/>
      <c r="E540" s="159">
        <f>F494</f>
        <v>0</v>
      </c>
      <c r="F540" s="160"/>
    </row>
    <row r="541" spans="1:6" s="14" customFormat="1" ht="18" customHeight="1">
      <c r="A541" s="35" t="s">
        <v>49</v>
      </c>
      <c r="B541" s="156" t="s">
        <v>329</v>
      </c>
      <c r="C541" s="157"/>
      <c r="D541" s="158"/>
      <c r="E541" s="159">
        <f>F514</f>
        <v>0</v>
      </c>
      <c r="F541" s="160"/>
    </row>
    <row r="542" spans="1:6" s="14" customFormat="1" ht="18" customHeight="1">
      <c r="A542" s="35" t="s">
        <v>50</v>
      </c>
      <c r="B542" s="156" t="s">
        <v>345</v>
      </c>
      <c r="C542" s="157"/>
      <c r="D542" s="158"/>
      <c r="E542" s="159">
        <f>F526</f>
        <v>0</v>
      </c>
      <c r="F542" s="160"/>
    </row>
    <row r="543" spans="1:6" s="14" customFormat="1" ht="18" customHeight="1" thickBot="1">
      <c r="A543" s="60" t="s">
        <v>51</v>
      </c>
      <c r="B543" s="189" t="s">
        <v>353</v>
      </c>
      <c r="C543" s="190"/>
      <c r="D543" s="191"/>
      <c r="E543" s="192">
        <f>F534</f>
        <v>0</v>
      </c>
      <c r="F543" s="193"/>
    </row>
    <row r="544" spans="1:6" s="14" customFormat="1" ht="18" customHeight="1" thickBot="1">
      <c r="A544" s="54"/>
      <c r="B544" s="173" t="s">
        <v>358</v>
      </c>
      <c r="C544" s="174"/>
      <c r="D544" s="175"/>
      <c r="E544" s="176">
        <f>SUM(E539:F543)</f>
        <v>0</v>
      </c>
      <c r="F544" s="177"/>
    </row>
    <row r="545" spans="1:6" s="14" customFormat="1" ht="18" customHeight="1" thickBot="1">
      <c r="A545" s="60" t="s">
        <v>359</v>
      </c>
      <c r="B545" s="226" t="s">
        <v>360</v>
      </c>
      <c r="C545" s="227"/>
      <c r="D545" s="228"/>
      <c r="E545" s="229">
        <f>E544*0.05</f>
        <v>0</v>
      </c>
      <c r="F545" s="230"/>
    </row>
    <row r="546" spans="1:6" s="14" customFormat="1" ht="18" customHeight="1" thickBot="1">
      <c r="A546" s="54"/>
      <c r="B546" s="173" t="s">
        <v>361</v>
      </c>
      <c r="C546" s="174"/>
      <c r="D546" s="175"/>
      <c r="E546" s="176">
        <f>E544+E545</f>
        <v>0</v>
      </c>
      <c r="F546" s="177"/>
    </row>
    <row r="547" spans="1:6" s="14" customFormat="1" ht="18" customHeight="1">
      <c r="A547" s="35" t="s">
        <v>362</v>
      </c>
      <c r="B547" s="178" t="s">
        <v>364</v>
      </c>
      <c r="C547" s="179"/>
      <c r="D547" s="180"/>
      <c r="E547" s="181">
        <f>E546*0.02</f>
        <v>0</v>
      </c>
      <c r="F547" s="182"/>
    </row>
    <row r="548" spans="1:6" s="14" customFormat="1" ht="18" customHeight="1" thickBot="1">
      <c r="A548" s="35" t="s">
        <v>363</v>
      </c>
      <c r="B548" s="156" t="s">
        <v>365</v>
      </c>
      <c r="C548" s="157"/>
      <c r="D548" s="158"/>
      <c r="E548" s="159">
        <f>E546*0.02</f>
        <v>0</v>
      </c>
      <c r="F548" s="160"/>
    </row>
    <row r="549" spans="1:6" s="14" customFormat="1" ht="18" customHeight="1" thickBot="1">
      <c r="A549" s="54"/>
      <c r="B549" s="161" t="s">
        <v>588</v>
      </c>
      <c r="C549" s="162"/>
      <c r="D549" s="163"/>
      <c r="E549" s="154">
        <f>E546+E547+E548</f>
        <v>0</v>
      </c>
      <c r="F549" s="155"/>
    </row>
    <row r="550" spans="1:6" ht="12" customHeight="1">
      <c r="B550" s="50"/>
      <c r="C550" s="50"/>
      <c r="D550" s="50"/>
    </row>
    <row r="551" spans="1:6" s="96" customFormat="1" ht="15" customHeight="1">
      <c r="A551" s="83" t="s">
        <v>65</v>
      </c>
      <c r="B551" s="79" t="s">
        <v>81</v>
      </c>
      <c r="C551" s="79"/>
      <c r="D551" s="79"/>
      <c r="E551" s="80"/>
      <c r="F551" s="80"/>
    </row>
    <row r="552" spans="1:6" ht="12" customHeight="1">
      <c r="B552" s="50"/>
      <c r="C552" s="50"/>
      <c r="D552" s="50"/>
    </row>
    <row r="553" spans="1:6" s="16" customFormat="1" ht="13.5" customHeight="1">
      <c r="A553" s="112" t="s">
        <v>43</v>
      </c>
      <c r="B553" s="113" t="s">
        <v>386</v>
      </c>
      <c r="C553" s="105"/>
      <c r="D553" s="105"/>
      <c r="E553" s="105"/>
      <c r="F553" s="105"/>
    </row>
    <row r="554" spans="1:6" s="16" customFormat="1" ht="13.5" customHeight="1">
      <c r="A554" s="18"/>
      <c r="B554" s="19"/>
      <c r="C554" s="17"/>
      <c r="D554" s="17"/>
      <c r="E554" s="17"/>
      <c r="F554" s="17"/>
    </row>
    <row r="555" spans="1:6" s="16" customFormat="1" ht="24" customHeight="1">
      <c r="A555" s="18"/>
      <c r="B555" s="164" t="s">
        <v>366</v>
      </c>
      <c r="C555" s="164"/>
      <c r="D555" s="164"/>
      <c r="E555" s="17"/>
      <c r="F555" s="17"/>
    </row>
    <row r="556" spans="1:6" s="16" customFormat="1" ht="13.5" customHeight="1">
      <c r="A556" s="18"/>
      <c r="B556" s="120"/>
      <c r="C556" s="17"/>
      <c r="D556" s="17"/>
      <c r="E556" s="17"/>
      <c r="F556" s="17"/>
    </row>
    <row r="557" spans="1:6" s="16" customFormat="1" ht="13.5" customHeight="1">
      <c r="A557" s="18"/>
      <c r="B557" s="120" t="s">
        <v>369</v>
      </c>
      <c r="C557" s="17"/>
      <c r="D557" s="17"/>
      <c r="E557" s="17"/>
      <c r="F557" s="17"/>
    </row>
    <row r="558" spans="1:6" s="16" customFormat="1" ht="13.5" customHeight="1">
      <c r="A558" s="18"/>
      <c r="B558" s="120"/>
      <c r="C558" s="17"/>
      <c r="D558" s="17"/>
      <c r="E558" s="17"/>
      <c r="F558" s="17"/>
    </row>
    <row r="559" spans="1:6" s="16" customFormat="1" ht="13.5" customHeight="1">
      <c r="A559" s="90" t="s">
        <v>0</v>
      </c>
      <c r="B559" s="91" t="s">
        <v>367</v>
      </c>
      <c r="C559" s="88"/>
      <c r="D559" s="88"/>
      <c r="E559" s="88"/>
      <c r="F559" s="88"/>
    </row>
    <row r="560" spans="1:6" s="16" customFormat="1" ht="13.5" customHeight="1">
      <c r="A560" s="18"/>
      <c r="B560" s="120"/>
      <c r="C560" s="17"/>
      <c r="D560" s="17"/>
      <c r="E560" s="17"/>
      <c r="F560" s="17"/>
    </row>
    <row r="561" spans="1:6" s="16" customFormat="1" ht="24.75" customHeight="1">
      <c r="A561" s="18"/>
      <c r="B561" s="165" t="s">
        <v>368</v>
      </c>
      <c r="C561" s="165"/>
      <c r="D561" s="165"/>
      <c r="E561" s="17"/>
      <c r="F561" s="17"/>
    </row>
    <row r="562" spans="1:6" s="16" customFormat="1" ht="13.5" customHeight="1" thickBot="1">
      <c r="A562" s="18"/>
      <c r="B562" s="120"/>
      <c r="C562" s="17"/>
      <c r="D562" s="17"/>
      <c r="E562" s="17"/>
      <c r="F562" s="17"/>
    </row>
    <row r="563" spans="1:6" s="14" customFormat="1" ht="24" customHeight="1">
      <c r="A563" s="20" t="s">
        <v>4</v>
      </c>
      <c r="B563" s="21" t="s">
        <v>5</v>
      </c>
      <c r="C563" s="22" t="s">
        <v>6</v>
      </c>
      <c r="D563" s="44" t="s">
        <v>7</v>
      </c>
      <c r="E563" s="43" t="s">
        <v>9</v>
      </c>
      <c r="F563" s="23" t="s">
        <v>10</v>
      </c>
    </row>
    <row r="564" spans="1:6" s="14" customFormat="1" ht="15" customHeight="1" thickBot="1">
      <c r="A564" s="24" t="s">
        <v>8</v>
      </c>
      <c r="B564" s="25">
        <v>1</v>
      </c>
      <c r="C564" s="26">
        <v>2</v>
      </c>
      <c r="D564" s="45">
        <v>3</v>
      </c>
      <c r="E564" s="27">
        <v>4</v>
      </c>
      <c r="F564" s="28" t="s">
        <v>17</v>
      </c>
    </row>
    <row r="565" spans="1:6" s="13" customFormat="1" ht="36" customHeight="1">
      <c r="A565" s="114" t="s">
        <v>0</v>
      </c>
      <c r="B565" s="100" t="s">
        <v>371</v>
      </c>
      <c r="C565" s="70"/>
      <c r="D565" s="71"/>
      <c r="E565" s="30"/>
      <c r="F565" s="52"/>
    </row>
    <row r="566" spans="1:6" s="13" customFormat="1" ht="28.5" customHeight="1">
      <c r="A566" s="89"/>
      <c r="B566" s="100" t="s">
        <v>372</v>
      </c>
      <c r="C566" s="69">
        <v>23</v>
      </c>
      <c r="D566" s="72" t="s">
        <v>19</v>
      </c>
      <c r="E566" s="30"/>
      <c r="F566" s="52">
        <f t="shared" ref="F566:F576" si="29">C566*E566</f>
        <v>0</v>
      </c>
    </row>
    <row r="567" spans="1:6" s="13" customFormat="1" ht="24.75" customHeight="1">
      <c r="A567" s="89" t="s">
        <v>1</v>
      </c>
      <c r="B567" s="100" t="s">
        <v>373</v>
      </c>
      <c r="C567" s="69"/>
      <c r="D567" s="72"/>
      <c r="E567" s="30"/>
      <c r="F567" s="52"/>
    </row>
    <row r="568" spans="1:6" s="13" customFormat="1" ht="24.75" customHeight="1">
      <c r="A568" s="89"/>
      <c r="B568" s="100" t="s">
        <v>374</v>
      </c>
      <c r="C568" s="69">
        <v>9</v>
      </c>
      <c r="D568" s="72" t="s">
        <v>19</v>
      </c>
      <c r="E568" s="30"/>
      <c r="F568" s="52">
        <f t="shared" si="29"/>
        <v>0</v>
      </c>
    </row>
    <row r="569" spans="1:6" s="13" customFormat="1" ht="33" customHeight="1">
      <c r="A569" s="89" t="s">
        <v>2</v>
      </c>
      <c r="B569" s="100" t="s">
        <v>375</v>
      </c>
      <c r="C569" s="69"/>
      <c r="D569" s="72"/>
      <c r="E569" s="30"/>
      <c r="F569" s="52"/>
    </row>
    <row r="570" spans="1:6" s="13" customFormat="1" ht="24.75" customHeight="1">
      <c r="A570" s="89"/>
      <c r="B570" s="101" t="s">
        <v>376</v>
      </c>
      <c r="C570" s="69">
        <v>9</v>
      </c>
      <c r="D570" s="72" t="s">
        <v>19</v>
      </c>
      <c r="E570" s="30"/>
      <c r="F570" s="52">
        <f t="shared" si="29"/>
        <v>0</v>
      </c>
    </row>
    <row r="571" spans="1:6" s="13" customFormat="1" ht="24.75" customHeight="1">
      <c r="A571" s="89" t="s">
        <v>3</v>
      </c>
      <c r="B571" s="100" t="s">
        <v>377</v>
      </c>
      <c r="C571" s="69"/>
      <c r="D571" s="72"/>
      <c r="E571" s="30"/>
      <c r="F571" s="52"/>
    </row>
    <row r="572" spans="1:6" s="13" customFormat="1" ht="24.75" customHeight="1">
      <c r="A572" s="89"/>
      <c r="B572" s="101" t="s">
        <v>378</v>
      </c>
      <c r="C572" s="69">
        <v>2</v>
      </c>
      <c r="D572" s="72" t="s">
        <v>19</v>
      </c>
      <c r="E572" s="30"/>
      <c r="F572" s="52">
        <f t="shared" si="29"/>
        <v>0</v>
      </c>
    </row>
    <row r="573" spans="1:6" s="13" customFormat="1" ht="24.75" customHeight="1">
      <c r="A573" s="89" t="s">
        <v>28</v>
      </c>
      <c r="B573" s="100" t="s">
        <v>379</v>
      </c>
      <c r="C573" s="69"/>
      <c r="D573" s="72"/>
      <c r="E573" s="56"/>
      <c r="F573" s="52"/>
    </row>
    <row r="574" spans="1:6" s="13" customFormat="1" ht="24.75" customHeight="1">
      <c r="A574" s="89"/>
      <c r="B574" s="101" t="s">
        <v>380</v>
      </c>
      <c r="C574" s="69">
        <v>3</v>
      </c>
      <c r="D574" s="72" t="s">
        <v>19</v>
      </c>
      <c r="E574" s="56"/>
      <c r="F574" s="52">
        <f t="shared" si="29"/>
        <v>0</v>
      </c>
    </row>
    <row r="575" spans="1:6" s="13" customFormat="1" ht="24.75" customHeight="1">
      <c r="A575" s="89" t="s">
        <v>45</v>
      </c>
      <c r="B575" s="100" t="s">
        <v>381</v>
      </c>
      <c r="C575" s="69">
        <v>11</v>
      </c>
      <c r="D575" s="72" t="s">
        <v>19</v>
      </c>
      <c r="E575" s="30"/>
      <c r="F575" s="52">
        <f t="shared" si="29"/>
        <v>0</v>
      </c>
    </row>
    <row r="576" spans="1:6" s="13" customFormat="1" ht="24.75" customHeight="1">
      <c r="A576" s="89" t="s">
        <v>46</v>
      </c>
      <c r="B576" s="100" t="s">
        <v>382</v>
      </c>
      <c r="C576" s="69">
        <v>1</v>
      </c>
      <c r="D576" s="72" t="s">
        <v>19</v>
      </c>
      <c r="E576" s="30"/>
      <c r="F576" s="52">
        <f t="shared" si="29"/>
        <v>0</v>
      </c>
    </row>
    <row r="577" spans="1:6" s="13" customFormat="1" ht="26.25" customHeight="1" thickBot="1">
      <c r="A577" s="89" t="s">
        <v>48</v>
      </c>
      <c r="B577" s="144" t="s">
        <v>383</v>
      </c>
      <c r="C577" s="81">
        <v>0.1</v>
      </c>
      <c r="D577" s="72" t="s">
        <v>39</v>
      </c>
      <c r="E577" s="30">
        <f>SUM(F566:F576)</f>
        <v>0</v>
      </c>
      <c r="F577" s="52">
        <f>C577*E577</f>
        <v>0</v>
      </c>
    </row>
    <row r="578" spans="1:6" s="14" customFormat="1" ht="18" customHeight="1" thickBot="1">
      <c r="A578" s="31"/>
      <c r="B578" s="166" t="s">
        <v>370</v>
      </c>
      <c r="C578" s="167"/>
      <c r="D578" s="168"/>
      <c r="E578" s="53"/>
      <c r="F578" s="32">
        <f>SUM(F565:F577)</f>
        <v>0</v>
      </c>
    </row>
    <row r="579" spans="1:6" ht="12" customHeight="1">
      <c r="B579" s="50"/>
      <c r="C579" s="50"/>
      <c r="D579" s="50"/>
    </row>
    <row r="580" spans="1:6" s="16" customFormat="1" ht="13.5" customHeight="1">
      <c r="A580" s="90" t="s">
        <v>1</v>
      </c>
      <c r="B580" s="91" t="s">
        <v>384</v>
      </c>
      <c r="C580" s="88"/>
      <c r="D580" s="88"/>
      <c r="E580" s="88"/>
      <c r="F580" s="88"/>
    </row>
    <row r="581" spans="1:6" s="16" customFormat="1" ht="13.5" customHeight="1">
      <c r="A581" s="18"/>
      <c r="B581" s="19"/>
      <c r="C581" s="17"/>
      <c r="D581" s="17"/>
      <c r="E581" s="17"/>
      <c r="F581" s="17"/>
    </row>
    <row r="582" spans="1:6" s="16" customFormat="1" ht="13.5" customHeight="1">
      <c r="A582" s="18"/>
      <c r="B582" s="120" t="s">
        <v>369</v>
      </c>
      <c r="C582" s="17"/>
      <c r="D582" s="17"/>
      <c r="E582" s="17"/>
      <c r="F582" s="17"/>
    </row>
    <row r="583" spans="1:6" s="16" customFormat="1" ht="13.5" customHeight="1">
      <c r="A583" s="18"/>
      <c r="B583" s="120"/>
      <c r="C583" s="17"/>
      <c r="D583" s="17"/>
      <c r="E583" s="17"/>
      <c r="F583" s="17"/>
    </row>
    <row r="584" spans="1:6" s="16" customFormat="1" ht="13.5" customHeight="1">
      <c r="A584" s="18"/>
      <c r="B584" s="165" t="s">
        <v>387</v>
      </c>
      <c r="C584" s="165"/>
      <c r="D584" s="165"/>
      <c r="E584" s="17"/>
      <c r="F584" s="17"/>
    </row>
    <row r="585" spans="1:6" s="16" customFormat="1" ht="13.5" customHeight="1" thickBot="1">
      <c r="A585" s="18"/>
      <c r="B585" s="120"/>
      <c r="C585" s="17"/>
      <c r="D585" s="17"/>
      <c r="E585" s="17"/>
      <c r="F585" s="17"/>
    </row>
    <row r="586" spans="1:6" s="14" customFormat="1" ht="24" customHeight="1">
      <c r="A586" s="20" t="s">
        <v>4</v>
      </c>
      <c r="B586" s="21" t="s">
        <v>5</v>
      </c>
      <c r="C586" s="22" t="s">
        <v>6</v>
      </c>
      <c r="D586" s="44" t="s">
        <v>7</v>
      </c>
      <c r="E586" s="43" t="s">
        <v>9</v>
      </c>
      <c r="F586" s="23" t="s">
        <v>10</v>
      </c>
    </row>
    <row r="587" spans="1:6" s="14" customFormat="1" ht="15" customHeight="1" thickBot="1">
      <c r="A587" s="24" t="s">
        <v>8</v>
      </c>
      <c r="B587" s="25">
        <v>1</v>
      </c>
      <c r="C587" s="26">
        <v>2</v>
      </c>
      <c r="D587" s="45">
        <v>3</v>
      </c>
      <c r="E587" s="27">
        <v>4</v>
      </c>
      <c r="F587" s="28" t="s">
        <v>17</v>
      </c>
    </row>
    <row r="588" spans="1:6" s="13" customFormat="1" ht="49.5" customHeight="1">
      <c r="A588" s="114" t="s">
        <v>0</v>
      </c>
      <c r="B588" s="107" t="s">
        <v>388</v>
      </c>
      <c r="C588" s="70"/>
      <c r="D588" s="71"/>
      <c r="E588" s="30"/>
      <c r="F588" s="52"/>
    </row>
    <row r="589" spans="1:6" s="13" customFormat="1" ht="24" customHeight="1">
      <c r="A589" s="89"/>
      <c r="B589" s="144" t="s">
        <v>389</v>
      </c>
      <c r="C589" s="69">
        <v>280</v>
      </c>
      <c r="D589" s="72" t="s">
        <v>36</v>
      </c>
      <c r="E589" s="30"/>
      <c r="F589" s="52">
        <f t="shared" ref="F589:F631" si="30">C589*E589</f>
        <v>0</v>
      </c>
    </row>
    <row r="590" spans="1:6" s="13" customFormat="1" ht="24" customHeight="1">
      <c r="A590" s="89"/>
      <c r="B590" s="144" t="s">
        <v>390</v>
      </c>
      <c r="C590" s="69">
        <v>500</v>
      </c>
      <c r="D590" s="72" t="s">
        <v>36</v>
      </c>
      <c r="E590" s="30"/>
      <c r="F590" s="52">
        <f t="shared" si="30"/>
        <v>0</v>
      </c>
    </row>
    <row r="591" spans="1:6" s="13" customFormat="1" ht="24" customHeight="1">
      <c r="A591" s="89"/>
      <c r="B591" s="144" t="s">
        <v>391</v>
      </c>
      <c r="C591" s="69">
        <v>30</v>
      </c>
      <c r="D591" s="72" t="s">
        <v>36</v>
      </c>
      <c r="E591" s="30"/>
      <c r="F591" s="52">
        <f t="shared" si="30"/>
        <v>0</v>
      </c>
    </row>
    <row r="592" spans="1:6" s="13" customFormat="1" ht="24" customHeight="1">
      <c r="A592" s="89"/>
      <c r="B592" s="144" t="s">
        <v>392</v>
      </c>
      <c r="C592" s="69">
        <v>100</v>
      </c>
      <c r="D592" s="72" t="s">
        <v>36</v>
      </c>
      <c r="E592" s="30"/>
      <c r="F592" s="52">
        <f t="shared" si="30"/>
        <v>0</v>
      </c>
    </row>
    <row r="593" spans="1:6" s="13" customFormat="1" ht="24" customHeight="1">
      <c r="A593" s="89"/>
      <c r="B593" s="144" t="s">
        <v>393</v>
      </c>
      <c r="C593" s="69">
        <v>20</v>
      </c>
      <c r="D593" s="72" t="s">
        <v>36</v>
      </c>
      <c r="E593" s="30"/>
      <c r="F593" s="52">
        <f t="shared" si="30"/>
        <v>0</v>
      </c>
    </row>
    <row r="594" spans="1:6" s="13" customFormat="1" ht="20.25" customHeight="1">
      <c r="A594" s="89"/>
      <c r="B594" s="144" t="s">
        <v>394</v>
      </c>
      <c r="C594" s="69">
        <v>160</v>
      </c>
      <c r="D594" s="72" t="s">
        <v>36</v>
      </c>
      <c r="E594" s="30"/>
      <c r="F594" s="52">
        <f t="shared" si="30"/>
        <v>0</v>
      </c>
    </row>
    <row r="595" spans="1:6" s="13" customFormat="1" ht="20.25" customHeight="1">
      <c r="A595" s="89" t="s">
        <v>1</v>
      </c>
      <c r="B595" s="107" t="s">
        <v>395</v>
      </c>
      <c r="C595" s="69">
        <v>7</v>
      </c>
      <c r="D595" s="72" t="s">
        <v>19</v>
      </c>
      <c r="E595" s="30"/>
      <c r="F595" s="52">
        <f t="shared" si="30"/>
        <v>0</v>
      </c>
    </row>
    <row r="596" spans="1:6" s="13" customFormat="1" ht="44.25" customHeight="1">
      <c r="A596" s="89" t="s">
        <v>2</v>
      </c>
      <c r="B596" s="107" t="s">
        <v>396</v>
      </c>
      <c r="C596" s="69">
        <v>17</v>
      </c>
      <c r="D596" s="72" t="s">
        <v>19</v>
      </c>
      <c r="E596" s="30"/>
      <c r="F596" s="52">
        <f t="shared" si="30"/>
        <v>0</v>
      </c>
    </row>
    <row r="597" spans="1:6" s="13" customFormat="1" ht="37.5" customHeight="1">
      <c r="A597" s="89" t="s">
        <v>3</v>
      </c>
      <c r="B597" s="107" t="s">
        <v>397</v>
      </c>
      <c r="C597" s="69">
        <v>1</v>
      </c>
      <c r="D597" s="72" t="s">
        <v>19</v>
      </c>
      <c r="E597" s="30"/>
      <c r="F597" s="52">
        <f t="shared" si="30"/>
        <v>0</v>
      </c>
    </row>
    <row r="598" spans="1:6" s="13" customFormat="1" ht="20.25" customHeight="1">
      <c r="A598" s="89" t="s">
        <v>28</v>
      </c>
      <c r="B598" s="145" t="s">
        <v>398</v>
      </c>
      <c r="C598" s="69"/>
      <c r="D598" s="72"/>
      <c r="E598" s="30"/>
      <c r="F598" s="52"/>
    </row>
    <row r="599" spans="1:6" s="13" customFormat="1" ht="20.25" customHeight="1">
      <c r="A599" s="89"/>
      <c r="B599" s="145" t="s">
        <v>399</v>
      </c>
      <c r="C599" s="69">
        <v>30</v>
      </c>
      <c r="D599" s="72" t="s">
        <v>36</v>
      </c>
      <c r="E599" s="30"/>
      <c r="F599" s="52">
        <f t="shared" si="30"/>
        <v>0</v>
      </c>
    </row>
    <row r="600" spans="1:6" s="13" customFormat="1" ht="20.25" customHeight="1">
      <c r="A600" s="89"/>
      <c r="B600" s="145" t="s">
        <v>400</v>
      </c>
      <c r="C600" s="69">
        <v>50</v>
      </c>
      <c r="D600" s="72" t="s">
        <v>36</v>
      </c>
      <c r="E600" s="30"/>
      <c r="F600" s="52">
        <f t="shared" si="30"/>
        <v>0</v>
      </c>
    </row>
    <row r="601" spans="1:6" s="13" customFormat="1" ht="20.25" customHeight="1">
      <c r="A601" s="89"/>
      <c r="B601" s="145" t="s">
        <v>401</v>
      </c>
      <c r="C601" s="69">
        <v>45</v>
      </c>
      <c r="D601" s="72" t="s">
        <v>36</v>
      </c>
      <c r="E601" s="30"/>
      <c r="F601" s="52">
        <f t="shared" si="30"/>
        <v>0</v>
      </c>
    </row>
    <row r="602" spans="1:6" s="13" customFormat="1" ht="20.25" customHeight="1">
      <c r="A602" s="89" t="s">
        <v>45</v>
      </c>
      <c r="B602" s="144" t="s">
        <v>402</v>
      </c>
      <c r="C602" s="69"/>
      <c r="D602" s="72"/>
      <c r="E602" s="30"/>
      <c r="F602" s="52"/>
    </row>
    <row r="603" spans="1:6" s="13" customFormat="1" ht="20.25" customHeight="1">
      <c r="A603" s="89"/>
      <c r="B603" s="144" t="s">
        <v>403</v>
      </c>
      <c r="C603" s="69">
        <v>20</v>
      </c>
      <c r="D603" s="72" t="s">
        <v>36</v>
      </c>
      <c r="E603" s="30"/>
      <c r="F603" s="52">
        <f t="shared" si="30"/>
        <v>0</v>
      </c>
    </row>
    <row r="604" spans="1:6" s="13" customFormat="1" ht="20.25" customHeight="1">
      <c r="A604" s="89"/>
      <c r="B604" s="144" t="s">
        <v>404</v>
      </c>
      <c r="C604" s="69">
        <v>250</v>
      </c>
      <c r="D604" s="72" t="s">
        <v>36</v>
      </c>
      <c r="E604" s="30"/>
      <c r="F604" s="52">
        <f t="shared" si="30"/>
        <v>0</v>
      </c>
    </row>
    <row r="605" spans="1:6" s="13" customFormat="1" ht="20.25" customHeight="1">
      <c r="A605" s="89"/>
      <c r="B605" s="144" t="s">
        <v>405</v>
      </c>
      <c r="C605" s="69">
        <v>135</v>
      </c>
      <c r="D605" s="72" t="s">
        <v>36</v>
      </c>
      <c r="E605" s="30"/>
      <c r="F605" s="52">
        <f t="shared" si="30"/>
        <v>0</v>
      </c>
    </row>
    <row r="606" spans="1:6" s="13" customFormat="1" ht="20.25" customHeight="1">
      <c r="A606" s="89" t="s">
        <v>46</v>
      </c>
      <c r="B606" s="144" t="s">
        <v>406</v>
      </c>
      <c r="C606" s="69"/>
      <c r="D606" s="72"/>
      <c r="E606" s="30"/>
      <c r="F606" s="52"/>
    </row>
    <row r="607" spans="1:6" s="13" customFormat="1" ht="20.25" customHeight="1">
      <c r="A607" s="89"/>
      <c r="B607" s="144" t="s">
        <v>407</v>
      </c>
      <c r="C607" s="69">
        <v>50</v>
      </c>
      <c r="D607" s="72" t="s">
        <v>36</v>
      </c>
      <c r="E607" s="30"/>
      <c r="F607" s="52">
        <f t="shared" si="30"/>
        <v>0</v>
      </c>
    </row>
    <row r="608" spans="1:6" s="13" customFormat="1" ht="20.25" customHeight="1">
      <c r="A608" s="89"/>
      <c r="B608" s="144" t="s">
        <v>408</v>
      </c>
      <c r="C608" s="69">
        <v>80</v>
      </c>
      <c r="D608" s="72" t="s">
        <v>36</v>
      </c>
      <c r="E608" s="30"/>
      <c r="F608" s="52">
        <f t="shared" si="30"/>
        <v>0</v>
      </c>
    </row>
    <row r="609" spans="1:6" s="13" customFormat="1" ht="20.25" customHeight="1">
      <c r="A609" s="89" t="s">
        <v>48</v>
      </c>
      <c r="B609" s="144" t="s">
        <v>409</v>
      </c>
      <c r="C609" s="69">
        <v>20</v>
      </c>
      <c r="D609" s="72" t="s">
        <v>19</v>
      </c>
      <c r="E609" s="56"/>
      <c r="F609" s="52">
        <f t="shared" si="30"/>
        <v>0</v>
      </c>
    </row>
    <row r="610" spans="1:6" s="13" customFormat="1" ht="20.25" customHeight="1">
      <c r="A610" s="89" t="s">
        <v>58</v>
      </c>
      <c r="B610" s="100" t="s">
        <v>410</v>
      </c>
      <c r="C610" s="69"/>
      <c r="D610" s="72"/>
      <c r="E610" s="56"/>
      <c r="F610" s="52"/>
    </row>
    <row r="611" spans="1:6" s="13" customFormat="1" ht="23.25" customHeight="1">
      <c r="A611" s="89"/>
      <c r="B611" s="100" t="s">
        <v>411</v>
      </c>
      <c r="C611" s="69">
        <v>1</v>
      </c>
      <c r="D611" s="72" t="s">
        <v>19</v>
      </c>
      <c r="E611" s="30"/>
      <c r="F611" s="52">
        <f t="shared" si="30"/>
        <v>0</v>
      </c>
    </row>
    <row r="612" spans="1:6" s="13" customFormat="1" ht="23.25" customHeight="1">
      <c r="A612" s="89"/>
      <c r="B612" s="100" t="s">
        <v>412</v>
      </c>
      <c r="C612" s="69">
        <v>1</v>
      </c>
      <c r="D612" s="72" t="s">
        <v>19</v>
      </c>
      <c r="E612" s="30"/>
      <c r="F612" s="52">
        <f t="shared" si="30"/>
        <v>0</v>
      </c>
    </row>
    <row r="613" spans="1:6" s="13" customFormat="1" ht="20.25" customHeight="1">
      <c r="A613" s="89"/>
      <c r="B613" s="100" t="s">
        <v>413</v>
      </c>
      <c r="C613" s="69">
        <v>2</v>
      </c>
      <c r="D613" s="72" t="s">
        <v>19</v>
      </c>
      <c r="E613" s="30"/>
      <c r="F613" s="52">
        <f t="shared" si="30"/>
        <v>0</v>
      </c>
    </row>
    <row r="614" spans="1:6" s="13" customFormat="1" ht="20.25" customHeight="1">
      <c r="A614" s="89"/>
      <c r="B614" s="100" t="s">
        <v>414</v>
      </c>
      <c r="C614" s="69">
        <v>1</v>
      </c>
      <c r="D614" s="72" t="s">
        <v>19</v>
      </c>
      <c r="E614" s="30"/>
      <c r="F614" s="52">
        <f t="shared" si="30"/>
        <v>0</v>
      </c>
    </row>
    <row r="615" spans="1:6" s="13" customFormat="1" ht="20.25" customHeight="1">
      <c r="A615" s="89"/>
      <c r="B615" s="100" t="s">
        <v>415</v>
      </c>
      <c r="C615" s="69">
        <v>1</v>
      </c>
      <c r="D615" s="72" t="s">
        <v>19</v>
      </c>
      <c r="E615" s="30"/>
      <c r="F615" s="52">
        <f t="shared" si="30"/>
        <v>0</v>
      </c>
    </row>
    <row r="616" spans="1:6" s="13" customFormat="1" ht="17.25" customHeight="1">
      <c r="A616" s="89"/>
      <c r="B616" s="100" t="s">
        <v>416</v>
      </c>
      <c r="C616" s="69">
        <v>2</v>
      </c>
      <c r="D616" s="72" t="s">
        <v>19</v>
      </c>
      <c r="E616" s="30"/>
      <c r="F616" s="52">
        <f t="shared" si="30"/>
        <v>0</v>
      </c>
    </row>
    <row r="617" spans="1:6" s="13" customFormat="1" ht="17.25" customHeight="1">
      <c r="A617" s="89" t="s">
        <v>59</v>
      </c>
      <c r="B617" s="144" t="s">
        <v>417</v>
      </c>
      <c r="C617" s="69">
        <v>10</v>
      </c>
      <c r="D617" s="72" t="s">
        <v>19</v>
      </c>
      <c r="E617" s="30"/>
      <c r="F617" s="52">
        <f t="shared" si="30"/>
        <v>0</v>
      </c>
    </row>
    <row r="618" spans="1:6" s="13" customFormat="1" ht="17.25" customHeight="1">
      <c r="A618" s="89" t="s">
        <v>60</v>
      </c>
      <c r="B618" s="144" t="s">
        <v>418</v>
      </c>
      <c r="C618" s="69">
        <v>2</v>
      </c>
      <c r="D618" s="72" t="s">
        <v>19</v>
      </c>
      <c r="E618" s="56"/>
      <c r="F618" s="52">
        <f t="shared" si="30"/>
        <v>0</v>
      </c>
    </row>
    <row r="619" spans="1:6" s="13" customFormat="1" ht="23.25" customHeight="1">
      <c r="A619" s="89" t="s">
        <v>61</v>
      </c>
      <c r="B619" s="97" t="s">
        <v>419</v>
      </c>
      <c r="C619" s="69">
        <v>50</v>
      </c>
      <c r="D619" s="72" t="s">
        <v>36</v>
      </c>
      <c r="E619" s="30"/>
      <c r="F619" s="52">
        <f t="shared" si="30"/>
        <v>0</v>
      </c>
    </row>
    <row r="620" spans="1:6" s="13" customFormat="1" ht="24.75" customHeight="1">
      <c r="A620" s="89" t="s">
        <v>62</v>
      </c>
      <c r="B620" s="100" t="s">
        <v>420</v>
      </c>
      <c r="C620" s="69">
        <v>3</v>
      </c>
      <c r="D620" s="72" t="s">
        <v>35</v>
      </c>
      <c r="E620" s="30"/>
      <c r="F620" s="52">
        <f t="shared" si="30"/>
        <v>0</v>
      </c>
    </row>
    <row r="621" spans="1:6" s="13" customFormat="1" ht="27" customHeight="1">
      <c r="A621" s="89" t="s">
        <v>63</v>
      </c>
      <c r="B621" s="100" t="s">
        <v>421</v>
      </c>
      <c r="C621" s="69">
        <v>38</v>
      </c>
      <c r="D621" s="72" t="s">
        <v>35</v>
      </c>
      <c r="E621" s="30"/>
      <c r="F621" s="52">
        <f t="shared" si="30"/>
        <v>0</v>
      </c>
    </row>
    <row r="622" spans="1:6" s="13" customFormat="1" ht="26.25" customHeight="1">
      <c r="A622" s="89" t="s">
        <v>64</v>
      </c>
      <c r="B622" s="100" t="s">
        <v>422</v>
      </c>
      <c r="C622" s="69">
        <v>2</v>
      </c>
      <c r="D622" s="72" t="s">
        <v>47</v>
      </c>
      <c r="E622" s="30"/>
      <c r="F622" s="52">
        <f t="shared" si="30"/>
        <v>0</v>
      </c>
    </row>
    <row r="623" spans="1:6" s="13" customFormat="1" ht="24.75" customHeight="1">
      <c r="A623" s="89" t="s">
        <v>67</v>
      </c>
      <c r="B623" s="100" t="s">
        <v>423</v>
      </c>
      <c r="C623" s="69">
        <v>3</v>
      </c>
      <c r="D623" s="72" t="s">
        <v>35</v>
      </c>
      <c r="E623" s="30"/>
      <c r="F623" s="52">
        <f t="shared" si="30"/>
        <v>0</v>
      </c>
    </row>
    <row r="624" spans="1:6" s="13" customFormat="1" ht="23.25" customHeight="1">
      <c r="A624" s="89" t="s">
        <v>68</v>
      </c>
      <c r="B624" s="100" t="s">
        <v>424</v>
      </c>
      <c r="C624" s="69">
        <v>2</v>
      </c>
      <c r="D624" s="72" t="s">
        <v>35</v>
      </c>
      <c r="E624" s="30"/>
      <c r="F624" s="52">
        <f t="shared" si="30"/>
        <v>0</v>
      </c>
    </row>
    <row r="625" spans="1:6" s="13" customFormat="1" ht="41.25" customHeight="1">
      <c r="A625" s="89" t="s">
        <v>69</v>
      </c>
      <c r="B625" s="100" t="s">
        <v>425</v>
      </c>
      <c r="C625" s="69">
        <v>1</v>
      </c>
      <c r="D625" s="72" t="s">
        <v>47</v>
      </c>
      <c r="E625" s="30"/>
      <c r="F625" s="52">
        <f t="shared" si="30"/>
        <v>0</v>
      </c>
    </row>
    <row r="626" spans="1:6" s="13" customFormat="1" ht="31.5" customHeight="1">
      <c r="A626" s="89" t="s">
        <v>70</v>
      </c>
      <c r="B626" s="100" t="s">
        <v>426</v>
      </c>
      <c r="C626" s="69">
        <v>1</v>
      </c>
      <c r="D626" s="72" t="s">
        <v>47</v>
      </c>
      <c r="E626" s="30"/>
      <c r="F626" s="52">
        <f t="shared" si="30"/>
        <v>0</v>
      </c>
    </row>
    <row r="627" spans="1:6" s="13" customFormat="1" ht="26.25" customHeight="1">
      <c r="A627" s="89" t="s">
        <v>71</v>
      </c>
      <c r="B627" s="100" t="s">
        <v>427</v>
      </c>
      <c r="C627" s="69">
        <v>1</v>
      </c>
      <c r="D627" s="72" t="s">
        <v>47</v>
      </c>
      <c r="E627" s="30"/>
      <c r="F627" s="52">
        <f t="shared" si="30"/>
        <v>0</v>
      </c>
    </row>
    <row r="628" spans="1:6" s="13" customFormat="1" ht="26.25" customHeight="1">
      <c r="A628" s="89" t="s">
        <v>72</v>
      </c>
      <c r="B628" s="100" t="s">
        <v>428</v>
      </c>
      <c r="C628" s="69">
        <v>1</v>
      </c>
      <c r="D628" s="72" t="s">
        <v>47</v>
      </c>
      <c r="E628" s="30"/>
      <c r="F628" s="52">
        <f t="shared" si="30"/>
        <v>0</v>
      </c>
    </row>
    <row r="629" spans="1:6" s="13" customFormat="1" ht="30.75" customHeight="1">
      <c r="A629" s="89" t="s">
        <v>73</v>
      </c>
      <c r="B629" s="100" t="s">
        <v>429</v>
      </c>
      <c r="C629" s="69">
        <v>1</v>
      </c>
      <c r="D629" s="72" t="s">
        <v>47</v>
      </c>
      <c r="E629" s="30"/>
      <c r="F629" s="52">
        <f t="shared" si="30"/>
        <v>0</v>
      </c>
    </row>
    <row r="630" spans="1:6" s="13" customFormat="1" ht="21.75" customHeight="1">
      <c r="A630" s="89" t="s">
        <v>74</v>
      </c>
      <c r="B630" s="144" t="s">
        <v>430</v>
      </c>
      <c r="C630" s="69">
        <v>1</v>
      </c>
      <c r="D630" s="72" t="s">
        <v>47</v>
      </c>
      <c r="E630" s="56"/>
      <c r="F630" s="52">
        <f t="shared" si="30"/>
        <v>0</v>
      </c>
    </row>
    <row r="631" spans="1:6" s="13" customFormat="1" ht="21.75" customHeight="1" thickBot="1">
      <c r="A631" s="89" t="s">
        <v>75</v>
      </c>
      <c r="B631" s="144" t="s">
        <v>432</v>
      </c>
      <c r="C631" s="81">
        <v>0.1</v>
      </c>
      <c r="D631" s="72" t="s">
        <v>39</v>
      </c>
      <c r="E631" s="30">
        <f>SUM(F589:F630)</f>
        <v>0</v>
      </c>
      <c r="F631" s="52">
        <f t="shared" si="30"/>
        <v>0</v>
      </c>
    </row>
    <row r="632" spans="1:6" s="14" customFormat="1" ht="18" customHeight="1" thickBot="1">
      <c r="A632" s="31"/>
      <c r="B632" s="166" t="s">
        <v>385</v>
      </c>
      <c r="C632" s="167"/>
      <c r="D632" s="168"/>
      <c r="E632" s="53"/>
      <c r="F632" s="32">
        <f>SUM(F588:F631)</f>
        <v>0</v>
      </c>
    </row>
    <row r="633" spans="1:6" ht="12" customHeight="1">
      <c r="B633" s="50"/>
      <c r="C633" s="50"/>
      <c r="D633" s="50"/>
    </row>
    <row r="634" spans="1:6" s="16" customFormat="1" ht="13.5" customHeight="1">
      <c r="A634" s="90" t="s">
        <v>2</v>
      </c>
      <c r="B634" s="91" t="s">
        <v>433</v>
      </c>
      <c r="C634" s="88"/>
      <c r="D634" s="88"/>
      <c r="E634" s="88"/>
      <c r="F634" s="88"/>
    </row>
    <row r="635" spans="1:6" s="16" customFormat="1" ht="13.5" customHeight="1">
      <c r="A635" s="18"/>
      <c r="B635" s="19"/>
      <c r="C635" s="17"/>
      <c r="D635" s="17"/>
      <c r="E635" s="17"/>
      <c r="F635" s="17"/>
    </row>
    <row r="636" spans="1:6" s="16" customFormat="1" ht="27.75" customHeight="1">
      <c r="A636" s="18"/>
      <c r="B636" s="165" t="s">
        <v>435</v>
      </c>
      <c r="C636" s="165"/>
      <c r="D636" s="165"/>
      <c r="E636" s="17"/>
      <c r="F636" s="17"/>
    </row>
    <row r="637" spans="1:6" s="16" customFormat="1" ht="13.5" customHeight="1" thickBot="1">
      <c r="A637" s="18"/>
      <c r="B637" s="120"/>
      <c r="C637" s="17"/>
      <c r="D637" s="17"/>
      <c r="E637" s="17"/>
      <c r="F637" s="17"/>
    </row>
    <row r="638" spans="1:6" s="14" customFormat="1" ht="24" customHeight="1">
      <c r="A638" s="20" t="s">
        <v>4</v>
      </c>
      <c r="B638" s="21" t="s">
        <v>5</v>
      </c>
      <c r="C638" s="22" t="s">
        <v>6</v>
      </c>
      <c r="D638" s="44" t="s">
        <v>7</v>
      </c>
      <c r="E638" s="43" t="s">
        <v>9</v>
      </c>
      <c r="F638" s="23" t="s">
        <v>10</v>
      </c>
    </row>
    <row r="639" spans="1:6" s="14" customFormat="1" ht="15" customHeight="1" thickBot="1">
      <c r="A639" s="24" t="s">
        <v>8</v>
      </c>
      <c r="B639" s="25">
        <v>1</v>
      </c>
      <c r="C639" s="26">
        <v>2</v>
      </c>
      <c r="D639" s="45">
        <v>3</v>
      </c>
      <c r="E639" s="27">
        <v>4</v>
      </c>
      <c r="F639" s="28" t="s">
        <v>17</v>
      </c>
    </row>
    <row r="640" spans="1:6" s="13" customFormat="1" ht="23.25" customHeight="1">
      <c r="A640" s="114" t="s">
        <v>0</v>
      </c>
      <c r="B640" s="111" t="s">
        <v>436</v>
      </c>
      <c r="C640" s="70"/>
      <c r="D640" s="71"/>
      <c r="E640" s="30"/>
      <c r="F640" s="52"/>
    </row>
    <row r="641" spans="1:6" s="13" customFormat="1" ht="23.25" customHeight="1">
      <c r="A641" s="89"/>
      <c r="B641" s="107" t="s">
        <v>437</v>
      </c>
      <c r="C641" s="148">
        <v>1</v>
      </c>
      <c r="D641" s="149" t="s">
        <v>19</v>
      </c>
      <c r="E641" s="150"/>
      <c r="F641" s="151">
        <f t="shared" ref="F641:F648" si="31">C641*E641</f>
        <v>0</v>
      </c>
    </row>
    <row r="642" spans="1:6" s="13" customFormat="1" ht="22.5" customHeight="1">
      <c r="A642" s="89"/>
      <c r="B642" s="107" t="s">
        <v>438</v>
      </c>
      <c r="C642" s="148">
        <v>8</v>
      </c>
      <c r="D642" s="149" t="s">
        <v>19</v>
      </c>
      <c r="E642" s="150"/>
      <c r="F642" s="151">
        <f t="shared" si="31"/>
        <v>0</v>
      </c>
    </row>
    <row r="643" spans="1:6" s="13" customFormat="1" ht="22.5" customHeight="1">
      <c r="A643" s="89"/>
      <c r="B643" s="107" t="s">
        <v>439</v>
      </c>
      <c r="C643" s="148">
        <v>20</v>
      </c>
      <c r="D643" s="149" t="s">
        <v>19</v>
      </c>
      <c r="E643" s="150"/>
      <c r="F643" s="151">
        <f t="shared" si="31"/>
        <v>0</v>
      </c>
    </row>
    <row r="644" spans="1:6" s="13" customFormat="1" ht="22.5" customHeight="1">
      <c r="A644" s="89"/>
      <c r="B644" s="107" t="s">
        <v>440</v>
      </c>
      <c r="C644" s="148">
        <v>1</v>
      </c>
      <c r="D644" s="149" t="s">
        <v>19</v>
      </c>
      <c r="E644" s="150"/>
      <c r="F644" s="151">
        <f t="shared" si="31"/>
        <v>0</v>
      </c>
    </row>
    <row r="645" spans="1:6" s="13" customFormat="1" ht="22.5" customHeight="1">
      <c r="A645" s="89"/>
      <c r="B645" s="107" t="s">
        <v>441</v>
      </c>
      <c r="C645" s="148">
        <v>3</v>
      </c>
      <c r="D645" s="149" t="s">
        <v>19</v>
      </c>
      <c r="E645" s="150"/>
      <c r="F645" s="151">
        <f t="shared" si="31"/>
        <v>0</v>
      </c>
    </row>
    <row r="646" spans="1:6" s="13" customFormat="1" ht="22.5" customHeight="1">
      <c r="A646" s="89"/>
      <c r="B646" s="107" t="s">
        <v>442</v>
      </c>
      <c r="C646" s="148">
        <v>1</v>
      </c>
      <c r="D646" s="149" t="s">
        <v>19</v>
      </c>
      <c r="E646" s="150"/>
      <c r="F646" s="151">
        <f t="shared" si="31"/>
        <v>0</v>
      </c>
    </row>
    <row r="647" spans="1:6" s="13" customFormat="1" ht="22.5" customHeight="1">
      <c r="A647" s="89"/>
      <c r="B647" s="107" t="s">
        <v>443</v>
      </c>
      <c r="C647" s="148">
        <v>1</v>
      </c>
      <c r="D647" s="149" t="s">
        <v>19</v>
      </c>
      <c r="E647" s="150"/>
      <c r="F647" s="151">
        <f t="shared" si="31"/>
        <v>0</v>
      </c>
    </row>
    <row r="648" spans="1:6" s="13" customFormat="1" ht="22.5" customHeight="1">
      <c r="A648" s="89"/>
      <c r="B648" s="107" t="s">
        <v>444</v>
      </c>
      <c r="C648" s="148">
        <v>1</v>
      </c>
      <c r="D648" s="149" t="s">
        <v>47</v>
      </c>
      <c r="E648" s="152"/>
      <c r="F648" s="151">
        <f t="shared" si="31"/>
        <v>0</v>
      </c>
    </row>
    <row r="649" spans="1:6" s="13" customFormat="1" ht="20.25" customHeight="1" thickBot="1">
      <c r="A649" s="89"/>
      <c r="B649" s="111" t="s">
        <v>445</v>
      </c>
      <c r="C649" s="146">
        <v>1</v>
      </c>
      <c r="D649" s="147" t="s">
        <v>19</v>
      </c>
      <c r="E649" s="30">
        <f>SUM(F641:F648)</f>
        <v>0</v>
      </c>
      <c r="F649" s="52">
        <f>C649*E649</f>
        <v>0</v>
      </c>
    </row>
    <row r="650" spans="1:6" s="14" customFormat="1" ht="18" customHeight="1" thickBot="1">
      <c r="A650" s="31"/>
      <c r="B650" s="166" t="s">
        <v>434</v>
      </c>
      <c r="C650" s="167"/>
      <c r="D650" s="168"/>
      <c r="E650" s="53"/>
      <c r="F650" s="32">
        <f>F649</f>
        <v>0</v>
      </c>
    </row>
    <row r="651" spans="1:6" ht="12" customHeight="1">
      <c r="B651" s="50"/>
      <c r="C651" s="50"/>
      <c r="D651" s="50"/>
    </row>
    <row r="652" spans="1:6" ht="13.5" customHeight="1">
      <c r="A652" s="103"/>
      <c r="B652" s="183" t="s">
        <v>446</v>
      </c>
      <c r="C652" s="183"/>
      <c r="D652" s="183"/>
      <c r="E652" s="103"/>
      <c r="F652" s="103"/>
    </row>
    <row r="653" spans="1:6" ht="12.75" customHeight="1" thickBot="1">
      <c r="A653" s="33"/>
      <c r="B653" s="33"/>
      <c r="C653" s="33"/>
      <c r="D653" s="33"/>
      <c r="E653" s="33"/>
      <c r="F653" s="33"/>
    </row>
    <row r="654" spans="1:6" s="14" customFormat="1" ht="20.25" customHeight="1" thickBot="1">
      <c r="A654" s="34"/>
      <c r="B654" s="170" t="s">
        <v>22</v>
      </c>
      <c r="C654" s="171"/>
      <c r="D654" s="172"/>
      <c r="E654" s="171" t="s">
        <v>18</v>
      </c>
      <c r="F654" s="172"/>
    </row>
    <row r="655" spans="1:6" s="14" customFormat="1" ht="18" customHeight="1">
      <c r="A655" s="51" t="s">
        <v>0</v>
      </c>
      <c r="B655" s="184" t="s">
        <v>367</v>
      </c>
      <c r="C655" s="185"/>
      <c r="D655" s="186"/>
      <c r="E655" s="187">
        <f>F578</f>
        <v>0</v>
      </c>
      <c r="F655" s="188"/>
    </row>
    <row r="656" spans="1:6" s="14" customFormat="1" ht="18" customHeight="1">
      <c r="A656" s="35" t="s">
        <v>1</v>
      </c>
      <c r="B656" s="156" t="s">
        <v>384</v>
      </c>
      <c r="C656" s="157"/>
      <c r="D656" s="158"/>
      <c r="E656" s="159">
        <f>F632</f>
        <v>0</v>
      </c>
      <c r="F656" s="160"/>
    </row>
    <row r="657" spans="1:6" s="14" customFormat="1" ht="18" customHeight="1" thickBot="1">
      <c r="A657" s="60" t="s">
        <v>2</v>
      </c>
      <c r="B657" s="189" t="s">
        <v>433</v>
      </c>
      <c r="C657" s="190"/>
      <c r="D657" s="191"/>
      <c r="E657" s="192">
        <f>F650</f>
        <v>0</v>
      </c>
      <c r="F657" s="193"/>
    </row>
    <row r="658" spans="1:6" s="14" customFormat="1" ht="18" customHeight="1" thickBot="1">
      <c r="A658" s="54"/>
      <c r="B658" s="173" t="s">
        <v>448</v>
      </c>
      <c r="C658" s="174"/>
      <c r="D658" s="175"/>
      <c r="E658" s="176">
        <f>SUM(E655:F657)</f>
        <v>0</v>
      </c>
      <c r="F658" s="177"/>
    </row>
    <row r="659" spans="1:6" s="14" customFormat="1" ht="30.75" customHeight="1" thickBot="1">
      <c r="A659" s="54" t="s">
        <v>3</v>
      </c>
      <c r="B659" s="173" t="s">
        <v>449</v>
      </c>
      <c r="C659" s="174"/>
      <c r="D659" s="175"/>
      <c r="E659" s="176">
        <f>E658*0.1</f>
        <v>0</v>
      </c>
      <c r="F659" s="177"/>
    </row>
    <row r="660" spans="1:6" s="14" customFormat="1" ht="18" customHeight="1" thickBot="1">
      <c r="A660" s="54"/>
      <c r="B660" s="173" t="s">
        <v>450</v>
      </c>
      <c r="C660" s="174"/>
      <c r="D660" s="175"/>
      <c r="E660" s="176">
        <f>E658+E659</f>
        <v>0</v>
      </c>
      <c r="F660" s="177"/>
    </row>
    <row r="661" spans="1:6" s="14" customFormat="1" ht="18" customHeight="1">
      <c r="A661" s="35" t="s">
        <v>28</v>
      </c>
      <c r="B661" s="178" t="s">
        <v>451</v>
      </c>
      <c r="C661" s="179"/>
      <c r="D661" s="180"/>
      <c r="E661" s="181">
        <f>E660*0.015</f>
        <v>0</v>
      </c>
      <c r="F661" s="182"/>
    </row>
    <row r="662" spans="1:6" s="14" customFormat="1" ht="18" customHeight="1" thickBot="1">
      <c r="A662" s="35" t="s">
        <v>45</v>
      </c>
      <c r="B662" s="156" t="s">
        <v>452</v>
      </c>
      <c r="C662" s="157"/>
      <c r="D662" s="158"/>
      <c r="E662" s="159">
        <f>E660*0.02</f>
        <v>0</v>
      </c>
      <c r="F662" s="160"/>
    </row>
    <row r="663" spans="1:6" s="14" customFormat="1" ht="18" customHeight="1" thickBot="1">
      <c r="A663" s="54"/>
      <c r="B663" s="161" t="s">
        <v>447</v>
      </c>
      <c r="C663" s="162"/>
      <c r="D663" s="163"/>
      <c r="E663" s="154">
        <f>E660+E661+E662</f>
        <v>0</v>
      </c>
      <c r="F663" s="155"/>
    </row>
    <row r="664" spans="1:6" ht="12" customHeight="1">
      <c r="B664" s="50"/>
      <c r="C664" s="50"/>
      <c r="D664" s="50"/>
    </row>
    <row r="665" spans="1:6" s="16" customFormat="1" ht="13.5" customHeight="1">
      <c r="A665" s="112" t="s">
        <v>44</v>
      </c>
      <c r="B665" s="113" t="s">
        <v>453</v>
      </c>
      <c r="C665" s="105"/>
      <c r="D665" s="105"/>
      <c r="E665" s="105"/>
      <c r="F665" s="105"/>
    </row>
    <row r="666" spans="1:6" s="16" customFormat="1" ht="13.5" customHeight="1">
      <c r="A666" s="18"/>
      <c r="B666" s="19"/>
      <c r="C666" s="17"/>
      <c r="D666" s="17"/>
      <c r="E666" s="17"/>
      <c r="F666" s="17"/>
    </row>
    <row r="667" spans="1:6" s="16" customFormat="1" ht="24" customHeight="1">
      <c r="A667" s="18"/>
      <c r="B667" s="165" t="s">
        <v>454</v>
      </c>
      <c r="C667" s="165"/>
      <c r="D667" s="165"/>
      <c r="E667" s="17"/>
      <c r="F667" s="17"/>
    </row>
    <row r="668" spans="1:6" s="16" customFormat="1" ht="13.5" customHeight="1">
      <c r="A668" s="18"/>
      <c r="B668" s="120" t="s">
        <v>369</v>
      </c>
      <c r="C668" s="17"/>
      <c r="D668" s="17"/>
      <c r="E668" s="17"/>
      <c r="F668" s="17"/>
    </row>
    <row r="669" spans="1:6" s="16" customFormat="1" ht="13.5" customHeight="1">
      <c r="A669" s="18"/>
      <c r="B669" s="120"/>
      <c r="C669" s="17"/>
      <c r="D669" s="17"/>
      <c r="E669" s="17"/>
      <c r="F669" s="17"/>
    </row>
    <row r="670" spans="1:6" s="16" customFormat="1" ht="13.5" customHeight="1">
      <c r="A670" s="90" t="s">
        <v>0</v>
      </c>
      <c r="B670" s="91" t="s">
        <v>367</v>
      </c>
      <c r="C670" s="88"/>
      <c r="D670" s="88"/>
      <c r="E670" s="88"/>
      <c r="F670" s="88"/>
    </row>
    <row r="671" spans="1:6" s="16" customFormat="1" ht="13.5" customHeight="1">
      <c r="A671" s="18"/>
      <c r="B671" s="120"/>
      <c r="C671" s="17"/>
      <c r="D671" s="17"/>
      <c r="E671" s="17"/>
      <c r="F671" s="17"/>
    </row>
    <row r="672" spans="1:6" s="16" customFormat="1" ht="30.75" customHeight="1">
      <c r="A672" s="18"/>
      <c r="B672" s="165" t="s">
        <v>368</v>
      </c>
      <c r="C672" s="165"/>
      <c r="D672" s="165"/>
      <c r="E672" s="17"/>
      <c r="F672" s="17"/>
    </row>
    <row r="673" spans="1:6" s="16" customFormat="1" ht="13.5" customHeight="1" thickBot="1">
      <c r="A673" s="18"/>
      <c r="B673" s="120"/>
      <c r="C673" s="17"/>
      <c r="D673" s="17"/>
      <c r="E673" s="17"/>
      <c r="F673" s="17"/>
    </row>
    <row r="674" spans="1:6" s="14" customFormat="1" ht="24" customHeight="1">
      <c r="A674" s="20" t="s">
        <v>4</v>
      </c>
      <c r="B674" s="21" t="s">
        <v>5</v>
      </c>
      <c r="C674" s="22" t="s">
        <v>6</v>
      </c>
      <c r="D674" s="44" t="s">
        <v>7</v>
      </c>
      <c r="E674" s="43" t="s">
        <v>9</v>
      </c>
      <c r="F674" s="23" t="s">
        <v>10</v>
      </c>
    </row>
    <row r="675" spans="1:6" s="14" customFormat="1" ht="15" customHeight="1" thickBot="1">
      <c r="A675" s="24" t="s">
        <v>8</v>
      </c>
      <c r="B675" s="25">
        <v>1</v>
      </c>
      <c r="C675" s="26">
        <v>2</v>
      </c>
      <c r="D675" s="45">
        <v>3</v>
      </c>
      <c r="E675" s="27">
        <v>4</v>
      </c>
      <c r="F675" s="28" t="s">
        <v>17</v>
      </c>
    </row>
    <row r="676" spans="1:6" s="13" customFormat="1" ht="33" customHeight="1">
      <c r="A676" s="114">
        <v>1</v>
      </c>
      <c r="B676" s="100" t="s">
        <v>455</v>
      </c>
      <c r="C676" s="70"/>
      <c r="D676" s="71"/>
      <c r="E676" s="30"/>
      <c r="F676" s="52"/>
    </row>
    <row r="677" spans="1:6" s="13" customFormat="1" ht="21" customHeight="1">
      <c r="A677" s="89"/>
      <c r="B677" s="100" t="s">
        <v>456</v>
      </c>
      <c r="C677" s="69">
        <v>8</v>
      </c>
      <c r="D677" s="72" t="s">
        <v>19</v>
      </c>
      <c r="E677" s="30"/>
      <c r="F677" s="52">
        <f t="shared" ref="F677:F683" si="32">C677*E677</f>
        <v>0</v>
      </c>
    </row>
    <row r="678" spans="1:6" s="13" customFormat="1" ht="21" customHeight="1">
      <c r="A678" s="89" t="s">
        <v>1</v>
      </c>
      <c r="B678" s="100" t="s">
        <v>457</v>
      </c>
      <c r="C678" s="69"/>
      <c r="D678" s="72"/>
      <c r="E678" s="30"/>
      <c r="F678" s="52"/>
    </row>
    <row r="679" spans="1:6" s="13" customFormat="1" ht="21" customHeight="1">
      <c r="A679" s="89"/>
      <c r="B679" s="100" t="s">
        <v>458</v>
      </c>
      <c r="C679" s="69">
        <v>3</v>
      </c>
      <c r="D679" s="72" t="s">
        <v>19</v>
      </c>
      <c r="E679" s="30"/>
      <c r="F679" s="52">
        <f t="shared" si="32"/>
        <v>0</v>
      </c>
    </row>
    <row r="680" spans="1:6" s="13" customFormat="1" ht="21" customHeight="1">
      <c r="A680" s="89" t="s">
        <v>2</v>
      </c>
      <c r="B680" s="100" t="s">
        <v>377</v>
      </c>
      <c r="C680" s="69"/>
      <c r="D680" s="72"/>
      <c r="E680" s="30"/>
      <c r="F680" s="52"/>
    </row>
    <row r="681" spans="1:6" s="13" customFormat="1" ht="22.5" customHeight="1">
      <c r="A681" s="89"/>
      <c r="B681" s="101" t="s">
        <v>378</v>
      </c>
      <c r="C681" s="69">
        <v>3</v>
      </c>
      <c r="D681" s="72" t="s">
        <v>19</v>
      </c>
      <c r="E681" s="30"/>
      <c r="F681" s="52">
        <f t="shared" si="32"/>
        <v>0</v>
      </c>
    </row>
    <row r="682" spans="1:6" s="13" customFormat="1" ht="20.25" customHeight="1">
      <c r="A682" s="89" t="s">
        <v>3</v>
      </c>
      <c r="B682" s="100" t="s">
        <v>459</v>
      </c>
      <c r="C682" s="69">
        <v>8</v>
      </c>
      <c r="D682" s="72" t="s">
        <v>19</v>
      </c>
      <c r="E682" s="30"/>
      <c r="F682" s="52">
        <f t="shared" si="32"/>
        <v>0</v>
      </c>
    </row>
    <row r="683" spans="1:6" s="13" customFormat="1" ht="20.25" customHeight="1" thickBot="1">
      <c r="A683" s="89" t="s">
        <v>28</v>
      </c>
      <c r="B683" s="144" t="s">
        <v>383</v>
      </c>
      <c r="C683" s="81">
        <v>0.1</v>
      </c>
      <c r="D683" s="72" t="s">
        <v>39</v>
      </c>
      <c r="E683" s="30">
        <f>SUM(F677:F682)</f>
        <v>0</v>
      </c>
      <c r="F683" s="52">
        <f t="shared" si="32"/>
        <v>0</v>
      </c>
    </row>
    <row r="684" spans="1:6" s="14" customFormat="1" ht="18" customHeight="1" thickBot="1">
      <c r="A684" s="31"/>
      <c r="B684" s="166" t="s">
        <v>370</v>
      </c>
      <c r="C684" s="167"/>
      <c r="D684" s="168"/>
      <c r="E684" s="53"/>
      <c r="F684" s="32">
        <f>SUM(F676:F683)</f>
        <v>0</v>
      </c>
    </row>
    <row r="685" spans="1:6" ht="12" customHeight="1">
      <c r="B685" s="50"/>
      <c r="C685" s="50"/>
      <c r="D685" s="50"/>
    </row>
    <row r="686" spans="1:6" s="16" customFormat="1" ht="13.5" customHeight="1">
      <c r="A686" s="90" t="s">
        <v>1</v>
      </c>
      <c r="B686" s="91" t="s">
        <v>384</v>
      </c>
      <c r="C686" s="88"/>
      <c r="D686" s="88"/>
      <c r="E686" s="88"/>
      <c r="F686" s="88"/>
    </row>
    <row r="687" spans="1:6" s="16" customFormat="1" ht="13.5" customHeight="1">
      <c r="A687" s="18"/>
      <c r="B687" s="19"/>
      <c r="C687" s="17"/>
      <c r="D687" s="17"/>
      <c r="E687" s="17"/>
      <c r="F687" s="17"/>
    </row>
    <row r="688" spans="1:6" s="16" customFormat="1" ht="13.5" customHeight="1">
      <c r="A688" s="18"/>
      <c r="B688" s="120" t="s">
        <v>369</v>
      </c>
      <c r="C688" s="17"/>
      <c r="D688" s="17"/>
      <c r="E688" s="17"/>
      <c r="F688" s="17"/>
    </row>
    <row r="689" spans="1:6" s="16" customFormat="1" ht="13.5" customHeight="1">
      <c r="A689" s="18"/>
      <c r="B689" s="165" t="s">
        <v>460</v>
      </c>
      <c r="C689" s="165"/>
      <c r="D689" s="165"/>
      <c r="E689" s="17"/>
      <c r="F689" s="17"/>
    </row>
    <row r="690" spans="1:6" s="16" customFormat="1" ht="13.5" customHeight="1" thickBot="1">
      <c r="A690" s="18"/>
      <c r="B690" s="120"/>
      <c r="C690" s="17"/>
      <c r="D690" s="17"/>
      <c r="E690" s="17"/>
      <c r="F690" s="17"/>
    </row>
    <row r="691" spans="1:6" s="14" customFormat="1" ht="24" customHeight="1">
      <c r="A691" s="20" t="s">
        <v>4</v>
      </c>
      <c r="B691" s="21" t="s">
        <v>5</v>
      </c>
      <c r="C691" s="22" t="s">
        <v>6</v>
      </c>
      <c r="D691" s="44" t="s">
        <v>7</v>
      </c>
      <c r="E691" s="43" t="s">
        <v>9</v>
      </c>
      <c r="F691" s="23" t="s">
        <v>10</v>
      </c>
    </row>
    <row r="692" spans="1:6" s="14" customFormat="1" ht="15" customHeight="1" thickBot="1">
      <c r="A692" s="24" t="s">
        <v>8</v>
      </c>
      <c r="B692" s="25">
        <v>1</v>
      </c>
      <c r="C692" s="26">
        <v>2</v>
      </c>
      <c r="D692" s="45">
        <v>3</v>
      </c>
      <c r="E692" s="27">
        <v>4</v>
      </c>
      <c r="F692" s="28" t="s">
        <v>17</v>
      </c>
    </row>
    <row r="693" spans="1:6" s="13" customFormat="1" ht="39.75" customHeight="1">
      <c r="A693" s="114" t="s">
        <v>0</v>
      </c>
      <c r="B693" s="107" t="s">
        <v>388</v>
      </c>
      <c r="C693" s="70"/>
      <c r="D693" s="71"/>
      <c r="E693" s="30"/>
      <c r="F693" s="52"/>
    </row>
    <row r="694" spans="1:6" s="13" customFormat="1" ht="21.75" customHeight="1">
      <c r="A694" s="89"/>
      <c r="B694" s="144" t="s">
        <v>461</v>
      </c>
      <c r="C694" s="98">
        <v>120</v>
      </c>
      <c r="D694" s="99" t="s">
        <v>36</v>
      </c>
      <c r="E694" s="30"/>
      <c r="F694" s="52">
        <f t="shared" ref="F694:F695" si="33">C694*E694</f>
        <v>0</v>
      </c>
    </row>
    <row r="695" spans="1:6" s="13" customFormat="1" ht="21.75" customHeight="1">
      <c r="A695" s="89"/>
      <c r="B695" s="144" t="s">
        <v>462</v>
      </c>
      <c r="C695" s="98">
        <v>130</v>
      </c>
      <c r="D695" s="99" t="s">
        <v>36</v>
      </c>
      <c r="E695" s="30"/>
      <c r="F695" s="52">
        <f t="shared" si="33"/>
        <v>0</v>
      </c>
    </row>
    <row r="696" spans="1:6" s="13" customFormat="1" ht="21.75" customHeight="1">
      <c r="A696" s="89"/>
      <c r="B696" s="144" t="s">
        <v>391</v>
      </c>
      <c r="C696" s="98">
        <v>10</v>
      </c>
      <c r="D696" s="99" t="s">
        <v>36</v>
      </c>
      <c r="E696" s="30"/>
      <c r="F696" s="52">
        <f>C696*E696</f>
        <v>0</v>
      </c>
    </row>
    <row r="697" spans="1:6" s="13" customFormat="1" ht="21.75" customHeight="1">
      <c r="A697" s="89"/>
      <c r="B697" s="144" t="s">
        <v>392</v>
      </c>
      <c r="C697" s="98">
        <v>65</v>
      </c>
      <c r="D697" s="99" t="s">
        <v>36</v>
      </c>
      <c r="E697" s="30"/>
      <c r="F697" s="52">
        <f t="shared" ref="F697:F715" si="34">C697*E697</f>
        <v>0</v>
      </c>
    </row>
    <row r="698" spans="1:6" s="13" customFormat="1" ht="24.75" customHeight="1">
      <c r="A698" s="89" t="s">
        <v>1</v>
      </c>
      <c r="B698" s="107" t="s">
        <v>395</v>
      </c>
      <c r="C698" s="98">
        <v>5</v>
      </c>
      <c r="D698" s="99" t="s">
        <v>19</v>
      </c>
      <c r="E698" s="30"/>
      <c r="F698" s="52">
        <f t="shared" si="34"/>
        <v>0</v>
      </c>
    </row>
    <row r="699" spans="1:6" s="13" customFormat="1" ht="40.5" customHeight="1">
      <c r="A699" s="89" t="s">
        <v>2</v>
      </c>
      <c r="B699" s="107" t="s">
        <v>463</v>
      </c>
      <c r="C699" s="98">
        <v>3</v>
      </c>
      <c r="D699" s="99" t="s">
        <v>19</v>
      </c>
      <c r="E699" s="30"/>
      <c r="F699" s="52">
        <f t="shared" si="34"/>
        <v>0</v>
      </c>
    </row>
    <row r="700" spans="1:6" s="13" customFormat="1" ht="39" customHeight="1">
      <c r="A700" s="89" t="s">
        <v>3</v>
      </c>
      <c r="B700" s="107" t="s">
        <v>396</v>
      </c>
      <c r="C700" s="98">
        <v>1</v>
      </c>
      <c r="D700" s="99" t="s">
        <v>19</v>
      </c>
      <c r="E700" s="30"/>
      <c r="F700" s="52">
        <f t="shared" si="34"/>
        <v>0</v>
      </c>
    </row>
    <row r="701" spans="1:6" s="13" customFormat="1" ht="22.5" customHeight="1">
      <c r="A701" s="89" t="s">
        <v>28</v>
      </c>
      <c r="B701" s="144" t="s">
        <v>402</v>
      </c>
      <c r="C701" s="98"/>
      <c r="D701" s="99"/>
      <c r="E701" s="30"/>
      <c r="F701" s="52"/>
    </row>
    <row r="702" spans="1:6" s="13" customFormat="1" ht="19.5" customHeight="1">
      <c r="A702" s="89"/>
      <c r="B702" s="144" t="s">
        <v>404</v>
      </c>
      <c r="C702" s="98">
        <v>80</v>
      </c>
      <c r="D702" s="99" t="s">
        <v>36</v>
      </c>
      <c r="E702" s="30"/>
      <c r="F702" s="52">
        <f t="shared" si="34"/>
        <v>0</v>
      </c>
    </row>
    <row r="703" spans="1:6" s="13" customFormat="1" ht="19.5" customHeight="1">
      <c r="A703" s="89"/>
      <c r="B703" s="144" t="s">
        <v>405</v>
      </c>
      <c r="C703" s="98">
        <v>45</v>
      </c>
      <c r="D703" s="99" t="s">
        <v>36</v>
      </c>
      <c r="E703" s="30"/>
      <c r="F703" s="52">
        <f t="shared" si="34"/>
        <v>0</v>
      </c>
    </row>
    <row r="704" spans="1:6" s="13" customFormat="1" ht="19.5" customHeight="1">
      <c r="A704" s="89" t="s">
        <v>45</v>
      </c>
      <c r="B704" s="144" t="s">
        <v>409</v>
      </c>
      <c r="C704" s="98">
        <v>8</v>
      </c>
      <c r="D704" s="99" t="s">
        <v>19</v>
      </c>
      <c r="E704" s="30"/>
      <c r="F704" s="52">
        <f t="shared" si="34"/>
        <v>0</v>
      </c>
    </row>
    <row r="705" spans="1:6" s="13" customFormat="1" ht="19.5" customHeight="1">
      <c r="A705" s="89" t="s">
        <v>46</v>
      </c>
      <c r="B705" s="107" t="s">
        <v>464</v>
      </c>
      <c r="C705" s="98">
        <v>1</v>
      </c>
      <c r="D705" s="99" t="s">
        <v>19</v>
      </c>
      <c r="E705" s="30"/>
      <c r="F705" s="52">
        <f t="shared" si="34"/>
        <v>0</v>
      </c>
    </row>
    <row r="706" spans="1:6" s="13" customFormat="1" ht="19.5" customHeight="1">
      <c r="A706" s="89" t="s">
        <v>48</v>
      </c>
      <c r="B706" s="100" t="s">
        <v>410</v>
      </c>
      <c r="C706" s="98"/>
      <c r="D706" s="99"/>
      <c r="E706" s="30"/>
      <c r="F706" s="52"/>
    </row>
    <row r="707" spans="1:6" s="13" customFormat="1" ht="19.5" customHeight="1">
      <c r="A707" s="89"/>
      <c r="B707" s="100" t="s">
        <v>413</v>
      </c>
      <c r="C707" s="98">
        <v>2</v>
      </c>
      <c r="D707" s="99" t="s">
        <v>19</v>
      </c>
      <c r="E707" s="30"/>
      <c r="F707" s="52">
        <f t="shared" si="34"/>
        <v>0</v>
      </c>
    </row>
    <row r="708" spans="1:6" s="13" customFormat="1" ht="19.5" customHeight="1">
      <c r="A708" s="89"/>
      <c r="B708" s="100" t="s">
        <v>465</v>
      </c>
      <c r="C708" s="98">
        <v>2</v>
      </c>
      <c r="D708" s="99" t="s">
        <v>19</v>
      </c>
      <c r="E708" s="30"/>
      <c r="F708" s="52">
        <f t="shared" si="34"/>
        <v>0</v>
      </c>
    </row>
    <row r="709" spans="1:6" s="13" customFormat="1" ht="19.5" customHeight="1">
      <c r="A709" s="89" t="s">
        <v>58</v>
      </c>
      <c r="B709" s="144" t="s">
        <v>417</v>
      </c>
      <c r="C709" s="98">
        <v>10</v>
      </c>
      <c r="D709" s="99" t="s">
        <v>19</v>
      </c>
      <c r="E709" s="30"/>
      <c r="F709" s="52">
        <f t="shared" si="34"/>
        <v>0</v>
      </c>
    </row>
    <row r="710" spans="1:6" s="13" customFormat="1" ht="19.5" customHeight="1">
      <c r="A710" s="89" t="s">
        <v>59</v>
      </c>
      <c r="B710" s="144" t="s">
        <v>418</v>
      </c>
      <c r="C710" s="98">
        <v>1</v>
      </c>
      <c r="D710" s="99" t="s">
        <v>19</v>
      </c>
      <c r="E710" s="30"/>
      <c r="F710" s="52">
        <f t="shared" si="34"/>
        <v>0</v>
      </c>
    </row>
    <row r="711" spans="1:6" s="13" customFormat="1" ht="19.5" customHeight="1">
      <c r="A711" s="89" t="s">
        <v>60</v>
      </c>
      <c r="B711" s="97" t="s">
        <v>419</v>
      </c>
      <c r="C711" s="98">
        <v>15</v>
      </c>
      <c r="D711" s="99" t="s">
        <v>36</v>
      </c>
      <c r="E711" s="30"/>
      <c r="F711" s="52">
        <f t="shared" si="34"/>
        <v>0</v>
      </c>
    </row>
    <row r="712" spans="1:6" s="13" customFormat="1" ht="19.5" customHeight="1">
      <c r="A712" s="89" t="s">
        <v>61</v>
      </c>
      <c r="B712" s="100" t="s">
        <v>420</v>
      </c>
      <c r="C712" s="98">
        <v>2</v>
      </c>
      <c r="D712" s="99" t="s">
        <v>35</v>
      </c>
      <c r="E712" s="30"/>
      <c r="F712" s="52">
        <f t="shared" si="34"/>
        <v>0</v>
      </c>
    </row>
    <row r="713" spans="1:6" s="13" customFormat="1" ht="28.5" customHeight="1">
      <c r="A713" s="89" t="s">
        <v>62</v>
      </c>
      <c r="B713" s="100" t="s">
        <v>421</v>
      </c>
      <c r="C713" s="98">
        <v>5</v>
      </c>
      <c r="D713" s="99" t="s">
        <v>35</v>
      </c>
      <c r="E713" s="30"/>
      <c r="F713" s="52">
        <f t="shared" si="34"/>
        <v>0</v>
      </c>
    </row>
    <row r="714" spans="1:6" s="13" customFormat="1" ht="21" customHeight="1">
      <c r="A714" s="89" t="s">
        <v>63</v>
      </c>
      <c r="B714" s="144" t="s">
        <v>430</v>
      </c>
      <c r="C714" s="98">
        <v>1</v>
      </c>
      <c r="D714" s="99" t="s">
        <v>47</v>
      </c>
      <c r="E714" s="30"/>
      <c r="F714" s="52">
        <f t="shared" si="34"/>
        <v>0</v>
      </c>
    </row>
    <row r="715" spans="1:6" s="13" customFormat="1" ht="20.25" customHeight="1" thickBot="1">
      <c r="A715" s="89" t="s">
        <v>64</v>
      </c>
      <c r="B715" s="144" t="s">
        <v>432</v>
      </c>
      <c r="C715" s="133">
        <v>0.1</v>
      </c>
      <c r="D715" s="99" t="s">
        <v>39</v>
      </c>
      <c r="E715" s="30">
        <f>SUM(F694:F714)</f>
        <v>0</v>
      </c>
      <c r="F715" s="52">
        <f t="shared" si="34"/>
        <v>0</v>
      </c>
    </row>
    <row r="716" spans="1:6" s="14" customFormat="1" ht="18" customHeight="1" thickBot="1">
      <c r="A716" s="31"/>
      <c r="B716" s="166" t="s">
        <v>385</v>
      </c>
      <c r="C716" s="167"/>
      <c r="D716" s="168"/>
      <c r="E716" s="53"/>
      <c r="F716" s="32">
        <f>SUM(F693:F715)</f>
        <v>0</v>
      </c>
    </row>
    <row r="717" spans="1:6" ht="12" customHeight="1">
      <c r="B717" s="50"/>
      <c r="C717" s="50"/>
      <c r="D717" s="50"/>
    </row>
    <row r="718" spans="1:6" ht="13.5" customHeight="1">
      <c r="A718" s="103"/>
      <c r="B718" s="183" t="s">
        <v>466</v>
      </c>
      <c r="C718" s="183"/>
      <c r="D718" s="183"/>
      <c r="E718" s="103"/>
      <c r="F718" s="103"/>
    </row>
    <row r="719" spans="1:6" ht="12.75" customHeight="1" thickBot="1">
      <c r="A719" s="33"/>
      <c r="B719" s="33"/>
      <c r="C719" s="33"/>
      <c r="D719" s="33"/>
      <c r="E719" s="33"/>
      <c r="F719" s="33"/>
    </row>
    <row r="720" spans="1:6" s="14" customFormat="1" ht="20.25" customHeight="1" thickBot="1">
      <c r="A720" s="34"/>
      <c r="B720" s="170" t="s">
        <v>22</v>
      </c>
      <c r="C720" s="171"/>
      <c r="D720" s="172"/>
      <c r="E720" s="171" t="s">
        <v>18</v>
      </c>
      <c r="F720" s="172"/>
    </row>
    <row r="721" spans="1:6" s="14" customFormat="1" ht="18" customHeight="1">
      <c r="A721" s="51" t="s">
        <v>0</v>
      </c>
      <c r="B721" s="184" t="s">
        <v>367</v>
      </c>
      <c r="C721" s="185"/>
      <c r="D721" s="186"/>
      <c r="E721" s="187">
        <f>F684</f>
        <v>0</v>
      </c>
      <c r="F721" s="188"/>
    </row>
    <row r="722" spans="1:6" s="14" customFormat="1" ht="18" customHeight="1" thickBot="1">
      <c r="A722" s="60" t="s">
        <v>1</v>
      </c>
      <c r="B722" s="189" t="s">
        <v>384</v>
      </c>
      <c r="C722" s="190"/>
      <c r="D722" s="191"/>
      <c r="E722" s="192">
        <f>F716</f>
        <v>0</v>
      </c>
      <c r="F722" s="193"/>
    </row>
    <row r="723" spans="1:6" s="14" customFormat="1" ht="18" customHeight="1" thickBot="1">
      <c r="A723" s="54"/>
      <c r="B723" s="173" t="s">
        <v>468</v>
      </c>
      <c r="C723" s="174"/>
      <c r="D723" s="175"/>
      <c r="E723" s="176">
        <f>SUM(E721:F722)</f>
        <v>0</v>
      </c>
      <c r="F723" s="177"/>
    </row>
    <row r="724" spans="1:6" s="14" customFormat="1" ht="35.25" customHeight="1" thickBot="1">
      <c r="A724" s="54" t="s">
        <v>2</v>
      </c>
      <c r="B724" s="173" t="s">
        <v>469</v>
      </c>
      <c r="C724" s="174"/>
      <c r="D724" s="175"/>
      <c r="E724" s="176">
        <f>E723*0.1</f>
        <v>0</v>
      </c>
      <c r="F724" s="177"/>
    </row>
    <row r="725" spans="1:6" s="14" customFormat="1" ht="18" customHeight="1" thickBot="1">
      <c r="A725" s="54"/>
      <c r="B725" s="173" t="s">
        <v>448</v>
      </c>
      <c r="C725" s="174"/>
      <c r="D725" s="175"/>
      <c r="E725" s="176">
        <f>E723+E724</f>
        <v>0</v>
      </c>
      <c r="F725" s="177"/>
    </row>
    <row r="726" spans="1:6" s="14" customFormat="1" ht="18" customHeight="1">
      <c r="A726" s="35" t="s">
        <v>3</v>
      </c>
      <c r="B726" s="178" t="s">
        <v>470</v>
      </c>
      <c r="C726" s="179"/>
      <c r="D726" s="180"/>
      <c r="E726" s="181">
        <f>E725*0.015</f>
        <v>0</v>
      </c>
      <c r="F726" s="182"/>
    </row>
    <row r="727" spans="1:6" s="14" customFormat="1" ht="18" customHeight="1" thickBot="1">
      <c r="A727" s="35" t="s">
        <v>28</v>
      </c>
      <c r="B727" s="156" t="s">
        <v>471</v>
      </c>
      <c r="C727" s="157"/>
      <c r="D727" s="158"/>
      <c r="E727" s="159">
        <f>E725*0.02</f>
        <v>0</v>
      </c>
      <c r="F727" s="160"/>
    </row>
    <row r="728" spans="1:6" s="14" customFormat="1" ht="18" customHeight="1" thickBot="1">
      <c r="A728" s="54"/>
      <c r="B728" s="161" t="s">
        <v>467</v>
      </c>
      <c r="C728" s="162"/>
      <c r="D728" s="163"/>
      <c r="E728" s="154">
        <f>E725+E726+E727</f>
        <v>0</v>
      </c>
      <c r="F728" s="155"/>
    </row>
    <row r="729" spans="1:6" ht="12" customHeight="1">
      <c r="B729" s="50"/>
      <c r="C729" s="50"/>
      <c r="D729" s="50"/>
    </row>
    <row r="730" spans="1:6" s="96" customFormat="1" ht="12" customHeight="1">
      <c r="A730" s="108" t="s">
        <v>49</v>
      </c>
      <c r="B730" s="109" t="s">
        <v>472</v>
      </c>
      <c r="C730" s="109"/>
      <c r="D730" s="109"/>
      <c r="E730" s="110"/>
      <c r="F730" s="110"/>
    </row>
    <row r="731" spans="1:6" ht="12" customHeight="1">
      <c r="B731" s="50"/>
      <c r="C731" s="50"/>
      <c r="D731" s="50"/>
    </row>
    <row r="732" spans="1:6" ht="21.75" customHeight="1">
      <c r="B732" s="164" t="s">
        <v>454</v>
      </c>
      <c r="C732" s="164"/>
      <c r="D732" s="164"/>
    </row>
    <row r="733" spans="1:6" ht="12" customHeight="1">
      <c r="B733" s="95" t="s">
        <v>369</v>
      </c>
      <c r="C733" s="50"/>
      <c r="D733" s="50"/>
    </row>
    <row r="734" spans="1:6" ht="6" customHeight="1">
      <c r="B734" s="50"/>
      <c r="C734" s="50"/>
      <c r="D734" s="50"/>
    </row>
    <row r="735" spans="1:6" s="16" customFormat="1" ht="13.5" customHeight="1">
      <c r="A735" s="90" t="s">
        <v>0</v>
      </c>
      <c r="B735" s="91" t="s">
        <v>367</v>
      </c>
      <c r="C735" s="88"/>
      <c r="D735" s="88"/>
      <c r="E735" s="88"/>
      <c r="F735" s="88"/>
    </row>
    <row r="736" spans="1:6" s="16" customFormat="1" ht="8.25" customHeight="1">
      <c r="A736" s="18"/>
      <c r="B736" s="120"/>
      <c r="C736" s="17"/>
      <c r="D736" s="17"/>
      <c r="E736" s="17"/>
      <c r="F736" s="17"/>
    </row>
    <row r="737" spans="1:6" s="16" customFormat="1" ht="24" customHeight="1">
      <c r="A737" s="18"/>
      <c r="B737" s="165" t="s">
        <v>473</v>
      </c>
      <c r="C737" s="165"/>
      <c r="D737" s="165"/>
      <c r="E737" s="17"/>
      <c r="F737" s="17"/>
    </row>
    <row r="738" spans="1:6" s="16" customFormat="1" ht="5.25" customHeight="1" thickBot="1">
      <c r="A738" s="18"/>
      <c r="B738" s="120"/>
      <c r="C738" s="17"/>
      <c r="D738" s="17"/>
      <c r="E738" s="17"/>
      <c r="F738" s="17"/>
    </row>
    <row r="739" spans="1:6" s="14" customFormat="1" ht="24" customHeight="1">
      <c r="A739" s="20" t="s">
        <v>4</v>
      </c>
      <c r="B739" s="21" t="s">
        <v>5</v>
      </c>
      <c r="C739" s="22" t="s">
        <v>6</v>
      </c>
      <c r="D739" s="44" t="s">
        <v>7</v>
      </c>
      <c r="E739" s="43" t="s">
        <v>9</v>
      </c>
      <c r="F739" s="23" t="s">
        <v>10</v>
      </c>
    </row>
    <row r="740" spans="1:6" s="14" customFormat="1" ht="15" customHeight="1" thickBot="1">
      <c r="A740" s="24" t="s">
        <v>8</v>
      </c>
      <c r="B740" s="25">
        <v>1</v>
      </c>
      <c r="C740" s="26">
        <v>2</v>
      </c>
      <c r="D740" s="45">
        <v>3</v>
      </c>
      <c r="E740" s="27">
        <v>4</v>
      </c>
      <c r="F740" s="28" t="s">
        <v>17</v>
      </c>
    </row>
    <row r="741" spans="1:6" s="13" customFormat="1" ht="37.5" customHeight="1">
      <c r="A741" s="114" t="s">
        <v>0</v>
      </c>
      <c r="B741" s="100" t="s">
        <v>455</v>
      </c>
      <c r="C741" s="70"/>
      <c r="D741" s="71"/>
      <c r="E741" s="30"/>
      <c r="F741" s="52"/>
    </row>
    <row r="742" spans="1:6" s="13" customFormat="1" ht="24.75" customHeight="1">
      <c r="A742" s="89"/>
      <c r="B742" s="100" t="s">
        <v>456</v>
      </c>
      <c r="C742" s="98">
        <v>4</v>
      </c>
      <c r="D742" s="99" t="s">
        <v>19</v>
      </c>
      <c r="E742" s="30"/>
      <c r="F742" s="52">
        <f t="shared" ref="F742:F750" si="35">C742*E742</f>
        <v>0</v>
      </c>
    </row>
    <row r="743" spans="1:6" s="13" customFormat="1" ht="24.75" customHeight="1">
      <c r="A743" s="89" t="s">
        <v>1</v>
      </c>
      <c r="B743" s="100" t="s">
        <v>457</v>
      </c>
      <c r="C743" s="98"/>
      <c r="D743" s="99"/>
      <c r="E743" s="30"/>
      <c r="F743" s="52"/>
    </row>
    <row r="744" spans="1:6" s="13" customFormat="1" ht="24.75" customHeight="1">
      <c r="A744" s="89"/>
      <c r="B744" s="100" t="s">
        <v>458</v>
      </c>
      <c r="C744" s="98">
        <v>1</v>
      </c>
      <c r="D744" s="99" t="s">
        <v>19</v>
      </c>
      <c r="E744" s="30"/>
      <c r="F744" s="52">
        <f t="shared" si="35"/>
        <v>0</v>
      </c>
    </row>
    <row r="745" spans="1:6" s="13" customFormat="1" ht="30" customHeight="1">
      <c r="A745" s="89" t="s">
        <v>2</v>
      </c>
      <c r="B745" s="100" t="s">
        <v>474</v>
      </c>
      <c r="C745" s="98"/>
      <c r="D745" s="99"/>
      <c r="E745" s="30"/>
      <c r="F745" s="52"/>
    </row>
    <row r="746" spans="1:6" s="13" customFormat="1" ht="25.5" customHeight="1">
      <c r="A746" s="89"/>
      <c r="B746" s="100" t="s">
        <v>475</v>
      </c>
      <c r="C746" s="98">
        <v>1</v>
      </c>
      <c r="D746" s="99" t="s">
        <v>19</v>
      </c>
      <c r="E746" s="30"/>
      <c r="F746" s="52">
        <f t="shared" si="35"/>
        <v>0</v>
      </c>
    </row>
    <row r="747" spans="1:6" s="13" customFormat="1" ht="24.75" customHeight="1">
      <c r="A747" s="89" t="s">
        <v>3</v>
      </c>
      <c r="B747" s="100" t="s">
        <v>377</v>
      </c>
      <c r="C747" s="98"/>
      <c r="D747" s="99"/>
      <c r="E747" s="30"/>
      <c r="F747" s="52"/>
    </row>
    <row r="748" spans="1:6" s="13" customFormat="1" ht="24.75" customHeight="1">
      <c r="A748" s="89"/>
      <c r="B748" s="101" t="s">
        <v>378</v>
      </c>
      <c r="C748" s="98">
        <v>2</v>
      </c>
      <c r="D748" s="99" t="s">
        <v>19</v>
      </c>
      <c r="E748" s="30"/>
      <c r="F748" s="52">
        <f t="shared" si="35"/>
        <v>0</v>
      </c>
    </row>
    <row r="749" spans="1:6" s="13" customFormat="1" ht="24.75" customHeight="1">
      <c r="A749" s="89" t="s">
        <v>28</v>
      </c>
      <c r="B749" s="100" t="s">
        <v>459</v>
      </c>
      <c r="C749" s="98">
        <v>4</v>
      </c>
      <c r="D749" s="99" t="s">
        <v>19</v>
      </c>
      <c r="E749" s="30"/>
      <c r="F749" s="52">
        <f t="shared" si="35"/>
        <v>0</v>
      </c>
    </row>
    <row r="750" spans="1:6" s="13" customFormat="1" ht="24.75" customHeight="1" thickBot="1">
      <c r="A750" s="89" t="s">
        <v>45</v>
      </c>
      <c r="B750" s="144" t="s">
        <v>383</v>
      </c>
      <c r="C750" s="133">
        <v>0.1</v>
      </c>
      <c r="D750" s="99" t="s">
        <v>39</v>
      </c>
      <c r="E750" s="30">
        <f>SUM(F742:F749)</f>
        <v>0</v>
      </c>
      <c r="F750" s="52">
        <f t="shared" si="35"/>
        <v>0</v>
      </c>
    </row>
    <row r="751" spans="1:6" s="14" customFormat="1" ht="18" customHeight="1" thickBot="1">
      <c r="A751" s="31"/>
      <c r="B751" s="166" t="s">
        <v>370</v>
      </c>
      <c r="C751" s="167"/>
      <c r="D751" s="168"/>
      <c r="E751" s="53"/>
      <c r="F751" s="32">
        <f>SUM(F741:F750)</f>
        <v>0</v>
      </c>
    </row>
    <row r="752" spans="1:6" ht="12" customHeight="1">
      <c r="B752" s="50"/>
      <c r="C752" s="50"/>
      <c r="D752" s="50"/>
    </row>
    <row r="753" spans="1:6" s="16" customFormat="1" ht="13.5" customHeight="1">
      <c r="A753" s="90" t="s">
        <v>1</v>
      </c>
      <c r="B753" s="91" t="s">
        <v>384</v>
      </c>
      <c r="C753" s="88"/>
      <c r="D753" s="88"/>
      <c r="E753" s="88"/>
      <c r="F753" s="88"/>
    </row>
    <row r="754" spans="1:6" s="16" customFormat="1" ht="7.5" customHeight="1">
      <c r="A754" s="18"/>
      <c r="B754" s="120"/>
      <c r="C754" s="17"/>
      <c r="D754" s="17"/>
      <c r="E754" s="17"/>
      <c r="F754" s="17"/>
    </row>
    <row r="755" spans="1:6" s="16" customFormat="1" ht="13.5" customHeight="1">
      <c r="A755" s="18"/>
      <c r="B755" s="120" t="s">
        <v>369</v>
      </c>
      <c r="C755" s="17"/>
      <c r="D755" s="17"/>
      <c r="E755" s="17"/>
      <c r="F755" s="17"/>
    </row>
    <row r="756" spans="1:6" s="16" customFormat="1" ht="13.5" customHeight="1">
      <c r="A756" s="18"/>
      <c r="B756" s="165" t="s">
        <v>460</v>
      </c>
      <c r="C756" s="165"/>
      <c r="D756" s="165"/>
      <c r="E756" s="17"/>
      <c r="F756" s="17"/>
    </row>
    <row r="757" spans="1:6" s="16" customFormat="1" ht="7.5" customHeight="1" thickBot="1">
      <c r="A757" s="18"/>
      <c r="B757" s="120"/>
      <c r="C757" s="17"/>
      <c r="D757" s="17"/>
      <c r="E757" s="17"/>
      <c r="F757" s="17"/>
    </row>
    <row r="758" spans="1:6" s="14" customFormat="1" ht="24" customHeight="1">
      <c r="A758" s="20" t="s">
        <v>4</v>
      </c>
      <c r="B758" s="21" t="s">
        <v>5</v>
      </c>
      <c r="C758" s="22" t="s">
        <v>6</v>
      </c>
      <c r="D758" s="44" t="s">
        <v>7</v>
      </c>
      <c r="E758" s="43" t="s">
        <v>9</v>
      </c>
      <c r="F758" s="23" t="s">
        <v>10</v>
      </c>
    </row>
    <row r="759" spans="1:6" s="14" customFormat="1" ht="15" customHeight="1" thickBot="1">
      <c r="A759" s="24" t="s">
        <v>8</v>
      </c>
      <c r="B759" s="25">
        <v>1</v>
      </c>
      <c r="C759" s="26">
        <v>2</v>
      </c>
      <c r="D759" s="45">
        <v>3</v>
      </c>
      <c r="E759" s="27">
        <v>4</v>
      </c>
      <c r="F759" s="28" t="s">
        <v>17</v>
      </c>
    </row>
    <row r="760" spans="1:6" s="13" customFormat="1" ht="42.75" customHeight="1">
      <c r="A760" s="114" t="s">
        <v>0</v>
      </c>
      <c r="B760" s="107" t="s">
        <v>388</v>
      </c>
      <c r="C760" s="70"/>
      <c r="D760" s="71"/>
      <c r="E760" s="30"/>
      <c r="F760" s="52"/>
    </row>
    <row r="761" spans="1:6" s="13" customFormat="1" ht="21" customHeight="1">
      <c r="A761" s="89"/>
      <c r="B761" s="144" t="s">
        <v>461</v>
      </c>
      <c r="C761" s="98">
        <v>40</v>
      </c>
      <c r="D761" s="99" t="s">
        <v>36</v>
      </c>
      <c r="E761" s="30"/>
      <c r="F761" s="52">
        <f t="shared" ref="F761:F782" si="36">C761*E761</f>
        <v>0</v>
      </c>
    </row>
    <row r="762" spans="1:6" s="13" customFormat="1" ht="21" customHeight="1">
      <c r="A762" s="89"/>
      <c r="B762" s="144" t="s">
        <v>462</v>
      </c>
      <c r="C762" s="98">
        <v>50</v>
      </c>
      <c r="D762" s="99" t="s">
        <v>36</v>
      </c>
      <c r="E762" s="30"/>
      <c r="F762" s="52">
        <f t="shared" si="36"/>
        <v>0</v>
      </c>
    </row>
    <row r="763" spans="1:6" s="13" customFormat="1" ht="21" customHeight="1">
      <c r="A763" s="89"/>
      <c r="B763" s="144" t="s">
        <v>391</v>
      </c>
      <c r="C763" s="98">
        <v>10</v>
      </c>
      <c r="D763" s="99" t="s">
        <v>36</v>
      </c>
      <c r="E763" s="30"/>
      <c r="F763" s="52">
        <f t="shared" si="36"/>
        <v>0</v>
      </c>
    </row>
    <row r="764" spans="1:6" s="13" customFormat="1" ht="21" customHeight="1">
      <c r="A764" s="89"/>
      <c r="B764" s="144" t="s">
        <v>392</v>
      </c>
      <c r="C764" s="98">
        <v>25</v>
      </c>
      <c r="D764" s="99" t="s">
        <v>36</v>
      </c>
      <c r="E764" s="30"/>
      <c r="F764" s="52">
        <f t="shared" si="36"/>
        <v>0</v>
      </c>
    </row>
    <row r="765" spans="1:6" s="13" customFormat="1" ht="21" customHeight="1">
      <c r="A765" s="89" t="s">
        <v>1</v>
      </c>
      <c r="B765" s="107" t="s">
        <v>395</v>
      </c>
      <c r="C765" s="98">
        <v>4</v>
      </c>
      <c r="D765" s="99" t="s">
        <v>19</v>
      </c>
      <c r="E765" s="30"/>
      <c r="F765" s="52">
        <f t="shared" si="36"/>
        <v>0</v>
      </c>
    </row>
    <row r="766" spans="1:6" s="13" customFormat="1" ht="39" customHeight="1">
      <c r="A766" s="89" t="s">
        <v>2</v>
      </c>
      <c r="B766" s="107" t="s">
        <v>463</v>
      </c>
      <c r="C766" s="98">
        <v>2</v>
      </c>
      <c r="D766" s="99" t="s">
        <v>19</v>
      </c>
      <c r="E766" s="30"/>
      <c r="F766" s="52">
        <f t="shared" si="36"/>
        <v>0</v>
      </c>
    </row>
    <row r="767" spans="1:6" s="13" customFormat="1" ht="21.75" customHeight="1">
      <c r="A767" s="89" t="s">
        <v>3</v>
      </c>
      <c r="B767" s="144" t="s">
        <v>402</v>
      </c>
      <c r="C767" s="98"/>
      <c r="D767" s="99"/>
      <c r="E767" s="30"/>
      <c r="F767" s="52"/>
    </row>
    <row r="768" spans="1:6" s="13" customFormat="1" ht="21.75" customHeight="1">
      <c r="A768" s="89"/>
      <c r="B768" s="144" t="s">
        <v>404</v>
      </c>
      <c r="C768" s="98">
        <v>80</v>
      </c>
      <c r="D768" s="99" t="s">
        <v>36</v>
      </c>
      <c r="E768" s="30"/>
      <c r="F768" s="52">
        <f t="shared" si="36"/>
        <v>0</v>
      </c>
    </row>
    <row r="769" spans="1:6" s="13" customFormat="1" ht="21.75" customHeight="1">
      <c r="A769" s="89"/>
      <c r="B769" s="144" t="s">
        <v>405</v>
      </c>
      <c r="C769" s="98">
        <v>50</v>
      </c>
      <c r="D769" s="99" t="s">
        <v>36</v>
      </c>
      <c r="E769" s="30"/>
      <c r="F769" s="52">
        <f t="shared" si="36"/>
        <v>0</v>
      </c>
    </row>
    <row r="770" spans="1:6" s="13" customFormat="1" ht="21.75" customHeight="1">
      <c r="A770" s="89" t="s">
        <v>28</v>
      </c>
      <c r="B770" s="144" t="s">
        <v>409</v>
      </c>
      <c r="C770" s="98">
        <v>8</v>
      </c>
      <c r="D770" s="99" t="s">
        <v>19</v>
      </c>
      <c r="E770" s="30"/>
      <c r="F770" s="52">
        <f t="shared" si="36"/>
        <v>0</v>
      </c>
    </row>
    <row r="771" spans="1:6" s="13" customFormat="1" ht="21.75" customHeight="1">
      <c r="A771" s="89" t="s">
        <v>45</v>
      </c>
      <c r="B771" s="107" t="s">
        <v>464</v>
      </c>
      <c r="C771" s="98">
        <v>1</v>
      </c>
      <c r="D771" s="99" t="s">
        <v>19</v>
      </c>
      <c r="E771" s="30"/>
      <c r="F771" s="52">
        <f t="shared" si="36"/>
        <v>0</v>
      </c>
    </row>
    <row r="772" spans="1:6" s="13" customFormat="1" ht="21.75" customHeight="1">
      <c r="A772" s="89" t="s">
        <v>46</v>
      </c>
      <c r="B772" s="100" t="s">
        <v>410</v>
      </c>
      <c r="C772" s="98"/>
      <c r="D772" s="99"/>
      <c r="E772" s="30"/>
      <c r="F772" s="52"/>
    </row>
    <row r="773" spans="1:6" s="13" customFormat="1" ht="21.75" customHeight="1">
      <c r="A773" s="89"/>
      <c r="B773" s="100" t="s">
        <v>412</v>
      </c>
      <c r="C773" s="98">
        <v>1</v>
      </c>
      <c r="D773" s="99" t="s">
        <v>19</v>
      </c>
      <c r="E773" s="30"/>
      <c r="F773" s="52">
        <f t="shared" si="36"/>
        <v>0</v>
      </c>
    </row>
    <row r="774" spans="1:6" s="13" customFormat="1" ht="21.75" customHeight="1">
      <c r="A774" s="89"/>
      <c r="B774" s="100" t="s">
        <v>413</v>
      </c>
      <c r="C774" s="98">
        <v>2</v>
      </c>
      <c r="D774" s="99" t="s">
        <v>19</v>
      </c>
      <c r="E774" s="30"/>
      <c r="F774" s="52">
        <f t="shared" si="36"/>
        <v>0</v>
      </c>
    </row>
    <row r="775" spans="1:6" s="13" customFormat="1" ht="21.75" customHeight="1">
      <c r="A775" s="89"/>
      <c r="B775" s="100" t="s">
        <v>465</v>
      </c>
      <c r="C775" s="98">
        <v>2</v>
      </c>
      <c r="D775" s="99" t="s">
        <v>19</v>
      </c>
      <c r="E775" s="30"/>
      <c r="F775" s="52">
        <f t="shared" si="36"/>
        <v>0</v>
      </c>
    </row>
    <row r="776" spans="1:6" s="13" customFormat="1" ht="21.75" customHeight="1">
      <c r="A776" s="89" t="s">
        <v>48</v>
      </c>
      <c r="B776" s="144" t="s">
        <v>417</v>
      </c>
      <c r="C776" s="98">
        <v>8</v>
      </c>
      <c r="D776" s="99" t="s">
        <v>19</v>
      </c>
      <c r="E776" s="30"/>
      <c r="F776" s="52">
        <f t="shared" si="36"/>
        <v>0</v>
      </c>
    </row>
    <row r="777" spans="1:6" s="13" customFormat="1" ht="21.75" customHeight="1">
      <c r="A777" s="89" t="s">
        <v>58</v>
      </c>
      <c r="B777" s="144" t="s">
        <v>418</v>
      </c>
      <c r="C777" s="98">
        <v>1</v>
      </c>
      <c r="D777" s="99" t="s">
        <v>19</v>
      </c>
      <c r="E777" s="30"/>
      <c r="F777" s="52">
        <f t="shared" si="36"/>
        <v>0</v>
      </c>
    </row>
    <row r="778" spans="1:6" s="13" customFormat="1" ht="21.75" customHeight="1">
      <c r="A778" s="89" t="s">
        <v>59</v>
      </c>
      <c r="B778" s="97" t="s">
        <v>419</v>
      </c>
      <c r="C778" s="98">
        <v>10</v>
      </c>
      <c r="D778" s="99" t="s">
        <v>36</v>
      </c>
      <c r="E778" s="30"/>
      <c r="F778" s="52">
        <f t="shared" si="36"/>
        <v>0</v>
      </c>
    </row>
    <row r="779" spans="1:6" s="13" customFormat="1" ht="21.75" customHeight="1">
      <c r="A779" s="89" t="s">
        <v>60</v>
      </c>
      <c r="B779" s="100" t="s">
        <v>420</v>
      </c>
      <c r="C779" s="98">
        <v>2</v>
      </c>
      <c r="D779" s="99" t="s">
        <v>35</v>
      </c>
      <c r="E779" s="30"/>
      <c r="F779" s="52">
        <f t="shared" si="36"/>
        <v>0</v>
      </c>
    </row>
    <row r="780" spans="1:6" s="13" customFormat="1" ht="29.25" customHeight="1">
      <c r="A780" s="89" t="s">
        <v>61</v>
      </c>
      <c r="B780" s="100" t="s">
        <v>421</v>
      </c>
      <c r="C780" s="98">
        <v>4</v>
      </c>
      <c r="D780" s="99" t="s">
        <v>35</v>
      </c>
      <c r="E780" s="30"/>
      <c r="F780" s="52">
        <f t="shared" si="36"/>
        <v>0</v>
      </c>
    </row>
    <row r="781" spans="1:6" s="13" customFormat="1" ht="21.75" customHeight="1">
      <c r="A781" s="89" t="s">
        <v>62</v>
      </c>
      <c r="B781" s="144" t="s">
        <v>430</v>
      </c>
      <c r="C781" s="98">
        <v>1</v>
      </c>
      <c r="D781" s="99" t="s">
        <v>47</v>
      </c>
      <c r="E781" s="30"/>
      <c r="F781" s="52">
        <f t="shared" si="36"/>
        <v>0</v>
      </c>
    </row>
    <row r="782" spans="1:6" s="13" customFormat="1" ht="21.75" customHeight="1" thickBot="1">
      <c r="A782" s="89" t="s">
        <v>63</v>
      </c>
      <c r="B782" s="144" t="s">
        <v>431</v>
      </c>
      <c r="C782" s="133">
        <v>0.1</v>
      </c>
      <c r="D782" s="99" t="s">
        <v>39</v>
      </c>
      <c r="E782" s="30">
        <f>SUM(F761:F781)</f>
        <v>0</v>
      </c>
      <c r="F782" s="52">
        <f t="shared" si="36"/>
        <v>0</v>
      </c>
    </row>
    <row r="783" spans="1:6" s="14" customFormat="1" ht="18" customHeight="1" thickBot="1">
      <c r="A783" s="31"/>
      <c r="B783" s="166" t="s">
        <v>385</v>
      </c>
      <c r="C783" s="167"/>
      <c r="D783" s="168"/>
      <c r="E783" s="53"/>
      <c r="F783" s="32">
        <f>SUM(F760:F782)</f>
        <v>0</v>
      </c>
    </row>
    <row r="784" spans="1:6" ht="12" customHeight="1">
      <c r="B784" s="50"/>
      <c r="C784" s="50"/>
      <c r="D784" s="50"/>
    </row>
    <row r="785" spans="1:6" ht="13.5" customHeight="1">
      <c r="A785" s="103"/>
      <c r="B785" s="183" t="s">
        <v>476</v>
      </c>
      <c r="C785" s="183"/>
      <c r="D785" s="183"/>
      <c r="E785" s="103"/>
      <c r="F785" s="103"/>
    </row>
    <row r="786" spans="1:6" ht="12.75" customHeight="1" thickBot="1">
      <c r="A786" s="33"/>
      <c r="B786" s="33"/>
      <c r="C786" s="33"/>
      <c r="D786" s="33"/>
      <c r="E786" s="33"/>
      <c r="F786" s="33"/>
    </row>
    <row r="787" spans="1:6" s="14" customFormat="1" ht="20.25" customHeight="1" thickBot="1">
      <c r="A787" s="34"/>
      <c r="B787" s="170" t="s">
        <v>22</v>
      </c>
      <c r="C787" s="171"/>
      <c r="D787" s="172"/>
      <c r="E787" s="171" t="s">
        <v>18</v>
      </c>
      <c r="F787" s="172"/>
    </row>
    <row r="788" spans="1:6" s="14" customFormat="1" ht="18" customHeight="1">
      <c r="A788" s="51" t="s">
        <v>0</v>
      </c>
      <c r="B788" s="184" t="s">
        <v>367</v>
      </c>
      <c r="C788" s="185"/>
      <c r="D788" s="186"/>
      <c r="E788" s="187">
        <f>F751</f>
        <v>0</v>
      </c>
      <c r="F788" s="188"/>
    </row>
    <row r="789" spans="1:6" s="14" customFormat="1" ht="18" customHeight="1" thickBot="1">
      <c r="A789" s="60" t="s">
        <v>1</v>
      </c>
      <c r="B789" s="189" t="s">
        <v>384</v>
      </c>
      <c r="C789" s="190"/>
      <c r="D789" s="191"/>
      <c r="E789" s="192">
        <f>F783</f>
        <v>0</v>
      </c>
      <c r="F789" s="193"/>
    </row>
    <row r="790" spans="1:6" s="14" customFormat="1" ht="18" customHeight="1" thickBot="1">
      <c r="A790" s="54"/>
      <c r="B790" s="173" t="s">
        <v>468</v>
      </c>
      <c r="C790" s="174"/>
      <c r="D790" s="175"/>
      <c r="E790" s="176">
        <f>SUM(E788:F789)</f>
        <v>0</v>
      </c>
      <c r="F790" s="177"/>
    </row>
    <row r="791" spans="1:6" s="14" customFormat="1" ht="35.25" customHeight="1" thickBot="1">
      <c r="A791" s="54" t="s">
        <v>2</v>
      </c>
      <c r="B791" s="173" t="s">
        <v>469</v>
      </c>
      <c r="C791" s="174"/>
      <c r="D791" s="175"/>
      <c r="E791" s="176">
        <f>E790*0.1</f>
        <v>0</v>
      </c>
      <c r="F791" s="177"/>
    </row>
    <row r="792" spans="1:6" s="14" customFormat="1" ht="18" customHeight="1" thickBot="1">
      <c r="A792" s="54"/>
      <c r="B792" s="173" t="s">
        <v>448</v>
      </c>
      <c r="C792" s="174"/>
      <c r="D792" s="175"/>
      <c r="E792" s="176">
        <f>E790+E791</f>
        <v>0</v>
      </c>
      <c r="F792" s="177"/>
    </row>
    <row r="793" spans="1:6" s="14" customFormat="1" ht="18" customHeight="1">
      <c r="A793" s="35" t="s">
        <v>3</v>
      </c>
      <c r="B793" s="178" t="s">
        <v>470</v>
      </c>
      <c r="C793" s="179"/>
      <c r="D793" s="180"/>
      <c r="E793" s="181">
        <f>E792*0.015</f>
        <v>0</v>
      </c>
      <c r="F793" s="182"/>
    </row>
    <row r="794" spans="1:6" s="14" customFormat="1" ht="18" customHeight="1" thickBot="1">
      <c r="A794" s="35" t="s">
        <v>28</v>
      </c>
      <c r="B794" s="156" t="s">
        <v>471</v>
      </c>
      <c r="C794" s="157"/>
      <c r="D794" s="158"/>
      <c r="E794" s="159">
        <f>E792*0.02</f>
        <v>0</v>
      </c>
      <c r="F794" s="160"/>
    </row>
    <row r="795" spans="1:6" s="14" customFormat="1" ht="18" customHeight="1" thickBot="1">
      <c r="A795" s="54"/>
      <c r="B795" s="161" t="s">
        <v>477</v>
      </c>
      <c r="C795" s="162"/>
      <c r="D795" s="163"/>
      <c r="E795" s="154">
        <f>E792+E793+E794</f>
        <v>0</v>
      </c>
      <c r="F795" s="155"/>
    </row>
    <row r="796" spans="1:6" ht="12" customHeight="1">
      <c r="B796" s="50"/>
      <c r="C796" s="50"/>
      <c r="D796" s="50"/>
    </row>
    <row r="797" spans="1:6" ht="13.5" customHeight="1">
      <c r="A797" s="78"/>
      <c r="B797" s="169" t="s">
        <v>82</v>
      </c>
      <c r="C797" s="169"/>
      <c r="D797" s="169"/>
      <c r="E797" s="78"/>
      <c r="F797" s="78"/>
    </row>
    <row r="798" spans="1:6" ht="12.75" customHeight="1" thickBot="1">
      <c r="A798" s="33"/>
      <c r="B798" s="33"/>
      <c r="C798" s="33"/>
      <c r="D798" s="33"/>
      <c r="E798" s="33"/>
      <c r="F798" s="33"/>
    </row>
    <row r="799" spans="1:6" s="14" customFormat="1" ht="20.25" customHeight="1" thickBot="1">
      <c r="A799" s="34"/>
      <c r="B799" s="170" t="s">
        <v>22</v>
      </c>
      <c r="C799" s="171"/>
      <c r="D799" s="172"/>
      <c r="E799" s="171" t="s">
        <v>18</v>
      </c>
      <c r="F799" s="172"/>
    </row>
    <row r="800" spans="1:6" s="14" customFormat="1" ht="18" customHeight="1">
      <c r="A800" s="51" t="s">
        <v>43</v>
      </c>
      <c r="B800" s="184" t="s">
        <v>478</v>
      </c>
      <c r="C800" s="185"/>
      <c r="D800" s="186"/>
      <c r="E800" s="187">
        <f>E663</f>
        <v>0</v>
      </c>
      <c r="F800" s="188"/>
    </row>
    <row r="801" spans="1:6" s="14" customFormat="1" ht="18" customHeight="1">
      <c r="A801" s="153" t="s">
        <v>44</v>
      </c>
      <c r="B801" s="156" t="s">
        <v>453</v>
      </c>
      <c r="C801" s="157"/>
      <c r="D801" s="158"/>
      <c r="E801" s="159">
        <f>E728</f>
        <v>0</v>
      </c>
      <c r="F801" s="160"/>
    </row>
    <row r="802" spans="1:6" s="14" customFormat="1" ht="18" customHeight="1" thickBot="1">
      <c r="A802" s="89" t="s">
        <v>49</v>
      </c>
      <c r="B802" s="156" t="s">
        <v>472</v>
      </c>
      <c r="C802" s="157"/>
      <c r="D802" s="158"/>
      <c r="E802" s="159">
        <f>E795</f>
        <v>0</v>
      </c>
      <c r="F802" s="160"/>
    </row>
    <row r="803" spans="1:6" s="14" customFormat="1" ht="18" customHeight="1" thickBot="1">
      <c r="A803" s="54"/>
      <c r="B803" s="161" t="s">
        <v>514</v>
      </c>
      <c r="C803" s="162"/>
      <c r="D803" s="163"/>
      <c r="E803" s="154">
        <f>SUM(E800:F802)</f>
        <v>0</v>
      </c>
      <c r="F803" s="155"/>
    </row>
    <row r="804" spans="1:6" ht="12" customHeight="1">
      <c r="B804" s="50"/>
      <c r="C804" s="50"/>
      <c r="D804" s="50"/>
    </row>
    <row r="805" spans="1:6" s="96" customFormat="1" ht="12" customHeight="1">
      <c r="A805" s="122" t="s">
        <v>66</v>
      </c>
      <c r="B805" s="79" t="s">
        <v>83</v>
      </c>
      <c r="C805" s="79"/>
      <c r="D805" s="79"/>
      <c r="E805" s="80"/>
      <c r="F805" s="80"/>
    </row>
    <row r="806" spans="1:6" ht="12" customHeight="1">
      <c r="B806" s="50"/>
      <c r="C806" s="50"/>
      <c r="D806" s="50"/>
    </row>
    <row r="807" spans="1:6" s="96" customFormat="1" ht="12" customHeight="1">
      <c r="A807" s="108" t="s">
        <v>43</v>
      </c>
      <c r="B807" s="109" t="s">
        <v>479</v>
      </c>
      <c r="C807" s="109"/>
      <c r="D807" s="109"/>
      <c r="E807" s="110"/>
      <c r="F807" s="110"/>
    </row>
    <row r="808" spans="1:6" ht="12" customHeight="1">
      <c r="B808" s="50"/>
      <c r="C808" s="50"/>
      <c r="D808" s="50"/>
    </row>
    <row r="809" spans="1:6" s="16" customFormat="1" ht="13.5" customHeight="1">
      <c r="A809" s="90" t="s">
        <v>0</v>
      </c>
      <c r="B809" s="91" t="s">
        <v>480</v>
      </c>
      <c r="C809" s="88"/>
      <c r="D809" s="88"/>
      <c r="E809" s="88"/>
      <c r="F809" s="88"/>
    </row>
    <row r="810" spans="1:6" s="16" customFormat="1" ht="13.5" customHeight="1" thickBot="1">
      <c r="A810" s="18"/>
      <c r="B810" s="121"/>
      <c r="C810" s="17"/>
      <c r="D810" s="17"/>
      <c r="E810" s="17"/>
      <c r="F810" s="17"/>
    </row>
    <row r="811" spans="1:6" s="14" customFormat="1" ht="24" customHeight="1">
      <c r="A811" s="20" t="s">
        <v>4</v>
      </c>
      <c r="B811" s="21" t="s">
        <v>5</v>
      </c>
      <c r="C811" s="22" t="s">
        <v>6</v>
      </c>
      <c r="D811" s="44" t="s">
        <v>7</v>
      </c>
      <c r="E811" s="43" t="s">
        <v>9</v>
      </c>
      <c r="F811" s="23" t="s">
        <v>10</v>
      </c>
    </row>
    <row r="812" spans="1:6" s="14" customFormat="1" ht="15" customHeight="1" thickBot="1">
      <c r="A812" s="24" t="s">
        <v>8</v>
      </c>
      <c r="B812" s="25">
        <v>1</v>
      </c>
      <c r="C812" s="26">
        <v>2</v>
      </c>
      <c r="D812" s="45">
        <v>3</v>
      </c>
      <c r="E812" s="27">
        <v>4</v>
      </c>
      <c r="F812" s="28" t="s">
        <v>17</v>
      </c>
    </row>
    <row r="813" spans="1:6" s="13" customFormat="1" ht="36" customHeight="1">
      <c r="A813" s="114" t="s">
        <v>0</v>
      </c>
      <c r="B813" s="100" t="s">
        <v>482</v>
      </c>
      <c r="C813" s="70"/>
      <c r="D813" s="71"/>
      <c r="E813" s="30"/>
      <c r="F813" s="52"/>
    </row>
    <row r="814" spans="1:6" s="13" customFormat="1" ht="24.75" customHeight="1">
      <c r="A814" s="89"/>
      <c r="B814" s="100" t="s">
        <v>483</v>
      </c>
      <c r="C814" s="98">
        <v>12</v>
      </c>
      <c r="D814" s="99" t="s">
        <v>36</v>
      </c>
      <c r="E814" s="30"/>
      <c r="F814" s="52">
        <f t="shared" ref="F814:F834" si="37">C814*E814</f>
        <v>0</v>
      </c>
    </row>
    <row r="815" spans="1:6" s="13" customFormat="1" ht="24.75" customHeight="1">
      <c r="A815" s="89"/>
      <c r="B815" s="100" t="s">
        <v>484</v>
      </c>
      <c r="C815" s="98">
        <v>12</v>
      </c>
      <c r="D815" s="99" t="s">
        <v>36</v>
      </c>
      <c r="E815" s="30"/>
      <c r="F815" s="52">
        <f t="shared" si="37"/>
        <v>0</v>
      </c>
    </row>
    <row r="816" spans="1:6" s="13" customFormat="1" ht="24.75" customHeight="1">
      <c r="A816" s="89" t="s">
        <v>1</v>
      </c>
      <c r="B816" s="100" t="s">
        <v>485</v>
      </c>
      <c r="C816" s="98">
        <v>12</v>
      </c>
      <c r="D816" s="99" t="s">
        <v>19</v>
      </c>
      <c r="E816" s="30"/>
      <c r="F816" s="52">
        <f t="shared" si="37"/>
        <v>0</v>
      </c>
    </row>
    <row r="817" spans="1:6" s="13" customFormat="1" ht="24.75" customHeight="1">
      <c r="A817" s="89" t="s">
        <v>2</v>
      </c>
      <c r="B817" s="100" t="s">
        <v>486</v>
      </c>
      <c r="C817" s="98"/>
      <c r="D817" s="99"/>
      <c r="E817" s="30"/>
      <c r="F817" s="52"/>
    </row>
    <row r="818" spans="1:6" s="13" customFormat="1" ht="24.75" customHeight="1">
      <c r="A818" s="89"/>
      <c r="B818" s="100" t="s">
        <v>487</v>
      </c>
      <c r="C818" s="98">
        <v>4</v>
      </c>
      <c r="D818" s="99" t="s">
        <v>19</v>
      </c>
      <c r="E818" s="30"/>
      <c r="F818" s="52">
        <f t="shared" si="37"/>
        <v>0</v>
      </c>
    </row>
    <row r="819" spans="1:6" s="13" customFormat="1" ht="24.75" customHeight="1">
      <c r="A819" s="89" t="s">
        <v>3</v>
      </c>
      <c r="B819" s="100" t="s">
        <v>488</v>
      </c>
      <c r="C819" s="98"/>
      <c r="D819" s="99"/>
      <c r="E819" s="30"/>
      <c r="F819" s="52"/>
    </row>
    <row r="820" spans="1:6" s="13" customFormat="1" ht="24.75" customHeight="1">
      <c r="A820" s="89"/>
      <c r="B820" s="100" t="s">
        <v>487</v>
      </c>
      <c r="C820" s="98">
        <v>4</v>
      </c>
      <c r="D820" s="99" t="s">
        <v>19</v>
      </c>
      <c r="E820" s="30"/>
      <c r="F820" s="52">
        <f t="shared" si="37"/>
        <v>0</v>
      </c>
    </row>
    <row r="821" spans="1:6" s="13" customFormat="1" ht="24.75" customHeight="1">
      <c r="A821" s="89" t="s">
        <v>28</v>
      </c>
      <c r="B821" s="100" t="s">
        <v>489</v>
      </c>
      <c r="C821" s="98">
        <v>8</v>
      </c>
      <c r="D821" s="99" t="s">
        <v>19</v>
      </c>
      <c r="E821" s="30"/>
      <c r="F821" s="52">
        <f t="shared" si="37"/>
        <v>0</v>
      </c>
    </row>
    <row r="822" spans="1:6" s="13" customFormat="1" ht="24.75" customHeight="1">
      <c r="A822" s="89" t="s">
        <v>45</v>
      </c>
      <c r="B822" s="100" t="s">
        <v>490</v>
      </c>
      <c r="C822" s="98"/>
      <c r="D822" s="99"/>
      <c r="E822" s="30"/>
      <c r="F822" s="52"/>
    </row>
    <row r="823" spans="1:6" s="13" customFormat="1" ht="21" customHeight="1">
      <c r="A823" s="89"/>
      <c r="B823" s="100" t="s">
        <v>491</v>
      </c>
      <c r="C823" s="98">
        <v>2</v>
      </c>
      <c r="D823" s="99" t="s">
        <v>19</v>
      </c>
      <c r="E823" s="30"/>
      <c r="F823" s="52">
        <f t="shared" si="37"/>
        <v>0</v>
      </c>
    </row>
    <row r="824" spans="1:6" s="13" customFormat="1" ht="21" customHeight="1">
      <c r="A824" s="89"/>
      <c r="B824" s="100" t="s">
        <v>492</v>
      </c>
      <c r="C824" s="98">
        <v>1</v>
      </c>
      <c r="D824" s="99" t="s">
        <v>19</v>
      </c>
      <c r="E824" s="30"/>
      <c r="F824" s="52">
        <f t="shared" si="37"/>
        <v>0</v>
      </c>
    </row>
    <row r="825" spans="1:6" s="13" customFormat="1" ht="21" customHeight="1">
      <c r="A825" s="89"/>
      <c r="B825" s="100" t="s">
        <v>493</v>
      </c>
      <c r="C825" s="98">
        <v>1</v>
      </c>
      <c r="D825" s="99" t="s">
        <v>19</v>
      </c>
      <c r="E825" s="30"/>
      <c r="F825" s="52">
        <f t="shared" si="37"/>
        <v>0</v>
      </c>
    </row>
    <row r="826" spans="1:6" s="13" customFormat="1" ht="24.75" customHeight="1">
      <c r="A826" s="89" t="s">
        <v>46</v>
      </c>
      <c r="B826" s="100" t="s">
        <v>494</v>
      </c>
      <c r="C826" s="98"/>
      <c r="D826" s="99"/>
      <c r="E826" s="30"/>
      <c r="F826" s="52"/>
    </row>
    <row r="827" spans="1:6" s="13" customFormat="1" ht="21.75" customHeight="1">
      <c r="A827" s="89"/>
      <c r="B827" s="100" t="s">
        <v>495</v>
      </c>
      <c r="C827" s="98">
        <v>1</v>
      </c>
      <c r="D827" s="99" t="s">
        <v>47</v>
      </c>
      <c r="E827" s="30"/>
      <c r="F827" s="52">
        <f t="shared" si="37"/>
        <v>0</v>
      </c>
    </row>
    <row r="828" spans="1:6" s="13" customFormat="1" ht="24.75" customHeight="1">
      <c r="A828" s="89" t="s">
        <v>48</v>
      </c>
      <c r="B828" s="100" t="s">
        <v>496</v>
      </c>
      <c r="C828" s="98"/>
      <c r="D828" s="99"/>
      <c r="E828" s="30"/>
      <c r="F828" s="52"/>
    </row>
    <row r="829" spans="1:6" s="13" customFormat="1" ht="21" customHeight="1">
      <c r="A829" s="89"/>
      <c r="B829" s="100" t="s">
        <v>495</v>
      </c>
      <c r="C829" s="98">
        <v>1</v>
      </c>
      <c r="D829" s="99" t="s">
        <v>47</v>
      </c>
      <c r="E829" s="30"/>
      <c r="F829" s="52">
        <f t="shared" si="37"/>
        <v>0</v>
      </c>
    </row>
    <row r="830" spans="1:6" s="13" customFormat="1" ht="27.75" customHeight="1">
      <c r="A830" s="89" t="s">
        <v>58</v>
      </c>
      <c r="B830" s="100" t="s">
        <v>497</v>
      </c>
      <c r="C830" s="98"/>
      <c r="D830" s="99"/>
      <c r="E830" s="30"/>
      <c r="F830" s="52"/>
    </row>
    <row r="831" spans="1:6" s="13" customFormat="1" ht="21" customHeight="1">
      <c r="A831" s="89"/>
      <c r="B831" s="100" t="s">
        <v>495</v>
      </c>
      <c r="C831" s="98">
        <v>1</v>
      </c>
      <c r="D831" s="99" t="s">
        <v>47</v>
      </c>
      <c r="E831" s="30"/>
      <c r="F831" s="52">
        <f t="shared" si="37"/>
        <v>0</v>
      </c>
    </row>
    <row r="832" spans="1:6" s="13" customFormat="1" ht="24.75" customHeight="1">
      <c r="A832" s="89" t="s">
        <v>59</v>
      </c>
      <c r="B832" s="100" t="s">
        <v>498</v>
      </c>
      <c r="C832" s="98">
        <v>4</v>
      </c>
      <c r="D832" s="99" t="s">
        <v>35</v>
      </c>
      <c r="E832" s="30"/>
      <c r="F832" s="52">
        <f t="shared" si="37"/>
        <v>0</v>
      </c>
    </row>
    <row r="833" spans="1:6" s="13" customFormat="1" ht="24.75" customHeight="1">
      <c r="A833" s="89" t="s">
        <v>60</v>
      </c>
      <c r="B833" s="100" t="s">
        <v>499</v>
      </c>
      <c r="C833" s="133">
        <v>0.05</v>
      </c>
      <c r="D833" s="99" t="s">
        <v>39</v>
      </c>
      <c r="E833" s="30">
        <f>SUM(F814:F832)</f>
        <v>0</v>
      </c>
      <c r="F833" s="52">
        <f t="shared" si="37"/>
        <v>0</v>
      </c>
    </row>
    <row r="834" spans="1:6" s="13" customFormat="1" ht="24.75" customHeight="1" thickBot="1">
      <c r="A834" s="89" t="s">
        <v>61</v>
      </c>
      <c r="B834" s="100" t="s">
        <v>500</v>
      </c>
      <c r="C834" s="133">
        <v>0.04</v>
      </c>
      <c r="D834" s="99" t="s">
        <v>39</v>
      </c>
      <c r="E834" s="30">
        <f>SUM(F814:F832)</f>
        <v>0</v>
      </c>
      <c r="F834" s="52">
        <f t="shared" si="37"/>
        <v>0</v>
      </c>
    </row>
    <row r="835" spans="1:6" s="14" customFormat="1" ht="18" customHeight="1" thickBot="1">
      <c r="A835" s="31"/>
      <c r="B835" s="166" t="s">
        <v>481</v>
      </c>
      <c r="C835" s="167"/>
      <c r="D835" s="168"/>
      <c r="E835" s="53"/>
      <c r="F835" s="32">
        <f>SUM(F813:F834)</f>
        <v>0</v>
      </c>
    </row>
    <row r="836" spans="1:6" ht="12" customHeight="1">
      <c r="B836" s="50"/>
      <c r="C836" s="50"/>
      <c r="D836" s="50"/>
    </row>
    <row r="837" spans="1:6" s="16" customFormat="1" ht="13.5" customHeight="1">
      <c r="A837" s="90" t="s">
        <v>1</v>
      </c>
      <c r="B837" s="91" t="s">
        <v>501</v>
      </c>
      <c r="C837" s="88"/>
      <c r="D837" s="88"/>
      <c r="E837" s="88"/>
      <c r="F837" s="88"/>
    </row>
    <row r="838" spans="1:6" s="16" customFormat="1" ht="13.5" customHeight="1" thickBot="1">
      <c r="A838" s="18"/>
      <c r="B838" s="121"/>
      <c r="C838" s="17"/>
      <c r="D838" s="17"/>
      <c r="E838" s="17"/>
      <c r="F838" s="17"/>
    </row>
    <row r="839" spans="1:6" s="14" customFormat="1" ht="24" customHeight="1">
      <c r="A839" s="20" t="s">
        <v>4</v>
      </c>
      <c r="B839" s="21" t="s">
        <v>5</v>
      </c>
      <c r="C839" s="22" t="s">
        <v>6</v>
      </c>
      <c r="D839" s="44" t="s">
        <v>7</v>
      </c>
      <c r="E839" s="43" t="s">
        <v>9</v>
      </c>
      <c r="F839" s="23" t="s">
        <v>10</v>
      </c>
    </row>
    <row r="840" spans="1:6" s="14" customFormat="1" ht="15" customHeight="1" thickBot="1">
      <c r="A840" s="24" t="s">
        <v>8</v>
      </c>
      <c r="B840" s="25">
        <v>1</v>
      </c>
      <c r="C840" s="26">
        <v>2</v>
      </c>
      <c r="D840" s="45">
        <v>3</v>
      </c>
      <c r="E840" s="27">
        <v>4</v>
      </c>
      <c r="F840" s="28" t="s">
        <v>17</v>
      </c>
    </row>
    <row r="841" spans="1:6" s="13" customFormat="1" ht="36" customHeight="1">
      <c r="A841" s="114" t="s">
        <v>0</v>
      </c>
      <c r="B841" s="100" t="s">
        <v>503</v>
      </c>
      <c r="C841" s="70"/>
      <c r="D841" s="71"/>
      <c r="E841" s="30"/>
      <c r="F841" s="52"/>
    </row>
    <row r="842" spans="1:6" s="13" customFormat="1" ht="24.75" customHeight="1">
      <c r="A842" s="89"/>
      <c r="B842" s="100" t="s">
        <v>504</v>
      </c>
      <c r="C842" s="98">
        <v>1</v>
      </c>
      <c r="D842" s="99" t="s">
        <v>47</v>
      </c>
      <c r="E842" s="30"/>
      <c r="F842" s="52">
        <f t="shared" ref="F842:F846" si="38">C842*E842</f>
        <v>0</v>
      </c>
    </row>
    <row r="843" spans="1:6" s="13" customFormat="1" ht="24.75" customHeight="1">
      <c r="A843" s="89" t="s">
        <v>1</v>
      </c>
      <c r="B843" s="100" t="s">
        <v>505</v>
      </c>
      <c r="C843" s="98"/>
      <c r="D843" s="99"/>
      <c r="E843" s="30"/>
      <c r="F843" s="52"/>
    </row>
    <row r="844" spans="1:6" s="13" customFormat="1" ht="24.75" customHeight="1">
      <c r="A844" s="89"/>
      <c r="B844" s="100" t="s">
        <v>506</v>
      </c>
      <c r="C844" s="98">
        <v>2</v>
      </c>
      <c r="D844" s="99" t="s">
        <v>35</v>
      </c>
      <c r="E844" s="30"/>
      <c r="F844" s="52">
        <f t="shared" si="38"/>
        <v>0</v>
      </c>
    </row>
    <row r="845" spans="1:6" s="13" customFormat="1" ht="24.75" customHeight="1">
      <c r="A845" s="89" t="s">
        <v>2</v>
      </c>
      <c r="B845" s="100" t="s">
        <v>507</v>
      </c>
      <c r="C845" s="133">
        <v>0.05</v>
      </c>
      <c r="D845" s="99" t="s">
        <v>39</v>
      </c>
      <c r="E845" s="30">
        <f>SUM(F842+F844)</f>
        <v>0</v>
      </c>
      <c r="F845" s="52">
        <f t="shared" si="38"/>
        <v>0</v>
      </c>
    </row>
    <row r="846" spans="1:6" s="13" customFormat="1" ht="24.75" customHeight="1" thickBot="1">
      <c r="A846" s="89" t="s">
        <v>3</v>
      </c>
      <c r="B846" s="100" t="s">
        <v>500</v>
      </c>
      <c r="C846" s="133">
        <v>0.04</v>
      </c>
      <c r="D846" s="99" t="s">
        <v>39</v>
      </c>
      <c r="E846" s="30">
        <f>SUM(F842+F844)</f>
        <v>0</v>
      </c>
      <c r="F846" s="52">
        <f t="shared" si="38"/>
        <v>0</v>
      </c>
    </row>
    <row r="847" spans="1:6" s="14" customFormat="1" ht="18" customHeight="1" thickBot="1">
      <c r="A847" s="31"/>
      <c r="B847" s="166" t="s">
        <v>502</v>
      </c>
      <c r="C847" s="167"/>
      <c r="D847" s="168"/>
      <c r="E847" s="53"/>
      <c r="F847" s="32">
        <f>SUM(F841:F846)</f>
        <v>0</v>
      </c>
    </row>
    <row r="848" spans="1:6" ht="12" customHeight="1">
      <c r="B848" s="50"/>
      <c r="C848" s="50"/>
      <c r="D848" s="50"/>
    </row>
    <row r="849" spans="1:6" ht="13.5" customHeight="1">
      <c r="A849" s="103"/>
      <c r="B849" s="183" t="s">
        <v>508</v>
      </c>
      <c r="C849" s="183"/>
      <c r="D849" s="183"/>
      <c r="E849" s="103"/>
      <c r="F849" s="103"/>
    </row>
    <row r="850" spans="1:6" ht="12.75" customHeight="1" thickBot="1">
      <c r="A850" s="33"/>
      <c r="B850" s="33"/>
      <c r="C850" s="33"/>
      <c r="D850" s="33"/>
      <c r="E850" s="33"/>
      <c r="F850" s="33"/>
    </row>
    <row r="851" spans="1:6" s="14" customFormat="1" ht="20.25" customHeight="1" thickBot="1">
      <c r="A851" s="34"/>
      <c r="B851" s="170" t="s">
        <v>22</v>
      </c>
      <c r="C851" s="171"/>
      <c r="D851" s="172"/>
      <c r="E851" s="171" t="s">
        <v>18</v>
      </c>
      <c r="F851" s="172"/>
    </row>
    <row r="852" spans="1:6" s="14" customFormat="1" ht="18" customHeight="1">
      <c r="A852" s="51" t="s">
        <v>0</v>
      </c>
      <c r="B852" s="184" t="s">
        <v>480</v>
      </c>
      <c r="C852" s="185"/>
      <c r="D852" s="186"/>
      <c r="E852" s="187">
        <f>F835</f>
        <v>0</v>
      </c>
      <c r="F852" s="188"/>
    </row>
    <row r="853" spans="1:6" s="14" customFormat="1" ht="18" customHeight="1" thickBot="1">
      <c r="A853" s="60" t="s">
        <v>1</v>
      </c>
      <c r="B853" s="189" t="s">
        <v>501</v>
      </c>
      <c r="C853" s="190"/>
      <c r="D853" s="191"/>
      <c r="E853" s="192">
        <f>F847</f>
        <v>0</v>
      </c>
      <c r="F853" s="193"/>
    </row>
    <row r="854" spans="1:6" s="14" customFormat="1" ht="18" customHeight="1" thickBot="1">
      <c r="A854" s="54"/>
      <c r="B854" s="161" t="s">
        <v>509</v>
      </c>
      <c r="C854" s="162"/>
      <c r="D854" s="163"/>
      <c r="E854" s="154">
        <f>SUM(E852:F853)</f>
        <v>0</v>
      </c>
      <c r="F854" s="155"/>
    </row>
    <row r="855" spans="1:6" ht="12" customHeight="1">
      <c r="B855" s="50"/>
      <c r="C855" s="50"/>
      <c r="D855" s="50"/>
    </row>
    <row r="856" spans="1:6" s="96" customFormat="1" ht="12" customHeight="1">
      <c r="A856" s="108" t="s">
        <v>44</v>
      </c>
      <c r="B856" s="109" t="s">
        <v>511</v>
      </c>
      <c r="C856" s="109"/>
      <c r="D856" s="109"/>
      <c r="E856" s="110"/>
      <c r="F856" s="110"/>
    </row>
    <row r="857" spans="1:6" ht="12" customHeight="1">
      <c r="B857" s="50"/>
      <c r="C857" s="50"/>
      <c r="D857" s="50"/>
    </row>
    <row r="858" spans="1:6" s="16" customFormat="1" ht="13.5" customHeight="1">
      <c r="A858" s="90" t="s">
        <v>0</v>
      </c>
      <c r="B858" s="91" t="s">
        <v>480</v>
      </c>
      <c r="C858" s="88"/>
      <c r="D858" s="88"/>
      <c r="E858" s="88"/>
      <c r="F858" s="88"/>
    </row>
    <row r="859" spans="1:6" s="16" customFormat="1" ht="13.5" customHeight="1" thickBot="1">
      <c r="A859" s="18"/>
      <c r="B859" s="121"/>
      <c r="C859" s="17"/>
      <c r="D859" s="17"/>
      <c r="E859" s="17"/>
      <c r="F859" s="17"/>
    </row>
    <row r="860" spans="1:6" s="14" customFormat="1" ht="24" customHeight="1">
      <c r="A860" s="20" t="s">
        <v>4</v>
      </c>
      <c r="B860" s="21" t="s">
        <v>5</v>
      </c>
      <c r="C860" s="22" t="s">
        <v>6</v>
      </c>
      <c r="D860" s="44" t="s">
        <v>7</v>
      </c>
      <c r="E860" s="43" t="s">
        <v>9</v>
      </c>
      <c r="F860" s="23" t="s">
        <v>10</v>
      </c>
    </row>
    <row r="861" spans="1:6" s="14" customFormat="1" ht="15" customHeight="1" thickBot="1">
      <c r="A861" s="24" t="s">
        <v>8</v>
      </c>
      <c r="B861" s="25">
        <v>1</v>
      </c>
      <c r="C861" s="26">
        <v>2</v>
      </c>
      <c r="D861" s="45">
        <v>3</v>
      </c>
      <c r="E861" s="27">
        <v>4</v>
      </c>
      <c r="F861" s="28" t="s">
        <v>17</v>
      </c>
    </row>
    <row r="862" spans="1:6" s="13" customFormat="1" ht="36" customHeight="1">
      <c r="A862" s="114" t="s">
        <v>0</v>
      </c>
      <c r="B862" s="100" t="s">
        <v>482</v>
      </c>
      <c r="C862" s="70"/>
      <c r="D862" s="71"/>
      <c r="E862" s="30"/>
      <c r="F862" s="52"/>
    </row>
    <row r="863" spans="1:6" s="13" customFormat="1" ht="24.75" customHeight="1">
      <c r="A863" s="89"/>
      <c r="B863" s="100" t="s">
        <v>483</v>
      </c>
      <c r="C863" s="98">
        <v>12</v>
      </c>
      <c r="D863" s="99" t="s">
        <v>36</v>
      </c>
      <c r="E863" s="30"/>
      <c r="F863" s="52">
        <f t="shared" ref="F863:F879" si="39">C863*E863</f>
        <v>0</v>
      </c>
    </row>
    <row r="864" spans="1:6" s="13" customFormat="1" ht="24.75" customHeight="1">
      <c r="A864" s="89"/>
      <c r="B864" s="100" t="s">
        <v>484</v>
      </c>
      <c r="C864" s="98">
        <v>12</v>
      </c>
      <c r="D864" s="99" t="s">
        <v>36</v>
      </c>
      <c r="E864" s="30"/>
      <c r="F864" s="52">
        <f t="shared" si="39"/>
        <v>0</v>
      </c>
    </row>
    <row r="865" spans="1:6" s="13" customFormat="1" ht="24.75" customHeight="1">
      <c r="A865" s="89" t="s">
        <v>1</v>
      </c>
      <c r="B865" s="100" t="s">
        <v>485</v>
      </c>
      <c r="C865" s="98">
        <v>8</v>
      </c>
      <c r="D865" s="99" t="s">
        <v>19</v>
      </c>
      <c r="E865" s="30"/>
      <c r="F865" s="52">
        <f t="shared" si="39"/>
        <v>0</v>
      </c>
    </row>
    <row r="866" spans="1:6" s="13" customFormat="1" ht="24.75" customHeight="1">
      <c r="A866" s="89" t="s">
        <v>2</v>
      </c>
      <c r="B866" s="100" t="s">
        <v>486</v>
      </c>
      <c r="C866" s="98"/>
      <c r="D866" s="99"/>
      <c r="E866" s="30"/>
      <c r="F866" s="52"/>
    </row>
    <row r="867" spans="1:6" s="13" customFormat="1" ht="24.75" customHeight="1">
      <c r="A867" s="89"/>
      <c r="B867" s="100" t="s">
        <v>487</v>
      </c>
      <c r="C867" s="98">
        <v>2</v>
      </c>
      <c r="D867" s="99" t="s">
        <v>19</v>
      </c>
      <c r="E867" s="30"/>
      <c r="F867" s="52">
        <f t="shared" si="39"/>
        <v>0</v>
      </c>
    </row>
    <row r="868" spans="1:6" s="13" customFormat="1" ht="24.75" customHeight="1">
      <c r="A868" s="89" t="s">
        <v>3</v>
      </c>
      <c r="B868" s="100" t="s">
        <v>488</v>
      </c>
      <c r="C868" s="98"/>
      <c r="D868" s="99"/>
      <c r="E868" s="30"/>
      <c r="F868" s="52"/>
    </row>
    <row r="869" spans="1:6" s="13" customFormat="1" ht="24.75" customHeight="1">
      <c r="A869" s="89"/>
      <c r="B869" s="100" t="s">
        <v>487</v>
      </c>
      <c r="C869" s="98">
        <v>2</v>
      </c>
      <c r="D869" s="99" t="s">
        <v>19</v>
      </c>
      <c r="E869" s="30"/>
      <c r="F869" s="52">
        <f t="shared" si="39"/>
        <v>0</v>
      </c>
    </row>
    <row r="870" spans="1:6" s="13" customFormat="1" ht="24.75" customHeight="1">
      <c r="A870" s="89" t="s">
        <v>28</v>
      </c>
      <c r="B870" s="100" t="s">
        <v>489</v>
      </c>
      <c r="C870" s="98">
        <v>4</v>
      </c>
      <c r="D870" s="99" t="s">
        <v>19</v>
      </c>
      <c r="E870" s="30"/>
      <c r="F870" s="52">
        <f t="shared" si="39"/>
        <v>0</v>
      </c>
    </row>
    <row r="871" spans="1:6" s="13" customFormat="1" ht="24.75" customHeight="1">
      <c r="A871" s="89" t="s">
        <v>45</v>
      </c>
      <c r="B871" s="100" t="s">
        <v>490</v>
      </c>
      <c r="C871" s="98"/>
      <c r="D871" s="99"/>
      <c r="E871" s="30"/>
      <c r="F871" s="52"/>
    </row>
    <row r="872" spans="1:6" s="13" customFormat="1" ht="24.75" customHeight="1">
      <c r="A872" s="89"/>
      <c r="B872" s="100" t="s">
        <v>515</v>
      </c>
      <c r="C872" s="98">
        <v>2</v>
      </c>
      <c r="D872" s="99" t="s">
        <v>19</v>
      </c>
      <c r="E872" s="30"/>
      <c r="F872" s="52">
        <f t="shared" si="39"/>
        <v>0</v>
      </c>
    </row>
    <row r="873" spans="1:6" s="13" customFormat="1" ht="24.75" customHeight="1">
      <c r="A873" s="89" t="s">
        <v>46</v>
      </c>
      <c r="B873" s="100" t="s">
        <v>516</v>
      </c>
      <c r="C873" s="98"/>
      <c r="D873" s="99"/>
      <c r="E873" s="30"/>
      <c r="F873" s="52"/>
    </row>
    <row r="874" spans="1:6" s="13" customFormat="1" ht="24.75" customHeight="1">
      <c r="A874" s="89"/>
      <c r="B874" s="100" t="s">
        <v>517</v>
      </c>
      <c r="C874" s="98">
        <v>1</v>
      </c>
      <c r="D874" s="99" t="s">
        <v>47</v>
      </c>
      <c r="E874" s="30"/>
      <c r="F874" s="52">
        <f t="shared" si="39"/>
        <v>0</v>
      </c>
    </row>
    <row r="875" spans="1:6" s="13" customFormat="1" ht="24.75" customHeight="1">
      <c r="A875" s="89" t="s">
        <v>48</v>
      </c>
      <c r="B875" s="100" t="s">
        <v>518</v>
      </c>
      <c r="C875" s="98"/>
      <c r="D875" s="99"/>
      <c r="E875" s="30"/>
      <c r="F875" s="52"/>
    </row>
    <row r="876" spans="1:6" s="13" customFormat="1" ht="24.75" customHeight="1">
      <c r="A876" s="89"/>
      <c r="B876" s="100" t="s">
        <v>519</v>
      </c>
      <c r="C876" s="98">
        <v>1</v>
      </c>
      <c r="D876" s="99" t="s">
        <v>47</v>
      </c>
      <c r="E876" s="30"/>
      <c r="F876" s="52">
        <f t="shared" si="39"/>
        <v>0</v>
      </c>
    </row>
    <row r="877" spans="1:6" s="13" customFormat="1" ht="24.75" customHeight="1">
      <c r="A877" s="89" t="s">
        <v>58</v>
      </c>
      <c r="B877" s="100" t="s">
        <v>498</v>
      </c>
      <c r="C877" s="98">
        <v>4</v>
      </c>
      <c r="D877" s="99" t="s">
        <v>35</v>
      </c>
      <c r="E877" s="30"/>
      <c r="F877" s="52">
        <f t="shared" si="39"/>
        <v>0</v>
      </c>
    </row>
    <row r="878" spans="1:6" s="13" customFormat="1" ht="24.75" customHeight="1">
      <c r="A878" s="89" t="s">
        <v>59</v>
      </c>
      <c r="B878" s="100" t="s">
        <v>520</v>
      </c>
      <c r="C878" s="133">
        <v>0.05</v>
      </c>
      <c r="D878" s="99" t="s">
        <v>39</v>
      </c>
      <c r="E878" s="30">
        <f>SUM(F863:F877)</f>
        <v>0</v>
      </c>
      <c r="F878" s="52">
        <f t="shared" si="39"/>
        <v>0</v>
      </c>
    </row>
    <row r="879" spans="1:6" s="13" customFormat="1" ht="24.75" customHeight="1" thickBot="1">
      <c r="A879" s="89" t="s">
        <v>60</v>
      </c>
      <c r="B879" s="100" t="s">
        <v>500</v>
      </c>
      <c r="C879" s="133">
        <v>0.04</v>
      </c>
      <c r="D879" s="99" t="s">
        <v>39</v>
      </c>
      <c r="E879" s="30">
        <f>SUM(F863:F877)</f>
        <v>0</v>
      </c>
      <c r="F879" s="52">
        <f t="shared" si="39"/>
        <v>0</v>
      </c>
    </row>
    <row r="880" spans="1:6" s="14" customFormat="1" ht="18" customHeight="1" thickBot="1">
      <c r="A880" s="31"/>
      <c r="B880" s="166" t="s">
        <v>481</v>
      </c>
      <c r="C880" s="167"/>
      <c r="D880" s="168"/>
      <c r="E880" s="53"/>
      <c r="F880" s="32">
        <f>SUM(F862:F879)</f>
        <v>0</v>
      </c>
    </row>
    <row r="881" spans="1:6" ht="12" customHeight="1">
      <c r="B881" s="50"/>
      <c r="C881" s="50"/>
      <c r="D881" s="50"/>
    </row>
    <row r="882" spans="1:6" s="16" customFormat="1" ht="13.5" customHeight="1">
      <c r="A882" s="90" t="s">
        <v>1</v>
      </c>
      <c r="B882" s="91" t="s">
        <v>522</v>
      </c>
      <c r="C882" s="88"/>
      <c r="D882" s="88"/>
      <c r="E882" s="88"/>
      <c r="F882" s="88"/>
    </row>
    <row r="883" spans="1:6" s="16" customFormat="1" ht="13.5" customHeight="1" thickBot="1">
      <c r="A883" s="18"/>
      <c r="B883" s="121"/>
      <c r="C883" s="17"/>
      <c r="D883" s="17"/>
      <c r="E883" s="17"/>
      <c r="F883" s="17"/>
    </row>
    <row r="884" spans="1:6" s="14" customFormat="1" ht="24" customHeight="1">
      <c r="A884" s="20" t="s">
        <v>4</v>
      </c>
      <c r="B884" s="21" t="s">
        <v>5</v>
      </c>
      <c r="C884" s="22" t="s">
        <v>6</v>
      </c>
      <c r="D884" s="44" t="s">
        <v>7</v>
      </c>
      <c r="E884" s="43" t="s">
        <v>9</v>
      </c>
      <c r="F884" s="23" t="s">
        <v>10</v>
      </c>
    </row>
    <row r="885" spans="1:6" s="14" customFormat="1" ht="15" customHeight="1" thickBot="1">
      <c r="A885" s="24" t="s">
        <v>8</v>
      </c>
      <c r="B885" s="25">
        <v>1</v>
      </c>
      <c r="C885" s="26">
        <v>2</v>
      </c>
      <c r="D885" s="45">
        <v>3</v>
      </c>
      <c r="E885" s="27">
        <v>4</v>
      </c>
      <c r="F885" s="28" t="s">
        <v>17</v>
      </c>
    </row>
    <row r="886" spans="1:6" s="13" customFormat="1" ht="36" customHeight="1">
      <c r="A886" s="114" t="s">
        <v>0</v>
      </c>
      <c r="B886" s="231" t="s">
        <v>524</v>
      </c>
      <c r="C886" s="70">
        <v>3</v>
      </c>
      <c r="D886" s="71" t="s">
        <v>19</v>
      </c>
      <c r="E886" s="30"/>
      <c r="F886" s="52">
        <f t="shared" ref="F886:F914" si="40">C886*E886</f>
        <v>0</v>
      </c>
    </row>
    <row r="887" spans="1:6" s="13" customFormat="1" ht="34.5" customHeight="1">
      <c r="A887" s="89" t="s">
        <v>1</v>
      </c>
      <c r="B887" s="231" t="s">
        <v>525</v>
      </c>
      <c r="C887" s="98">
        <v>2</v>
      </c>
      <c r="D887" s="99" t="s">
        <v>19</v>
      </c>
      <c r="E887" s="30"/>
      <c r="F887" s="52">
        <f t="shared" si="40"/>
        <v>0</v>
      </c>
    </row>
    <row r="888" spans="1:6" s="13" customFormat="1" ht="42" customHeight="1">
      <c r="A888" s="89" t="s">
        <v>2</v>
      </c>
      <c r="B888" s="231" t="s">
        <v>526</v>
      </c>
      <c r="C888" s="98">
        <v>2</v>
      </c>
      <c r="D888" s="99" t="s">
        <v>19</v>
      </c>
      <c r="E888" s="30"/>
      <c r="F888" s="52">
        <f t="shared" si="40"/>
        <v>0</v>
      </c>
    </row>
    <row r="889" spans="1:6" s="13" customFormat="1" ht="26.25" customHeight="1">
      <c r="A889" s="89" t="s">
        <v>3</v>
      </c>
      <c r="B889" s="231" t="s">
        <v>527</v>
      </c>
      <c r="C889" s="98">
        <v>2</v>
      </c>
      <c r="D889" s="99" t="s">
        <v>19</v>
      </c>
      <c r="E889" s="30"/>
      <c r="F889" s="52">
        <f t="shared" si="40"/>
        <v>0</v>
      </c>
    </row>
    <row r="890" spans="1:6" s="13" customFormat="1" ht="36.75" customHeight="1">
      <c r="A890" s="89" t="s">
        <v>28</v>
      </c>
      <c r="B890" s="100" t="s">
        <v>528</v>
      </c>
      <c r="C890" s="98"/>
      <c r="D890" s="99"/>
      <c r="E890" s="30"/>
      <c r="F890" s="52"/>
    </row>
    <row r="891" spans="1:6" s="13" customFormat="1" ht="24.75" customHeight="1">
      <c r="A891" s="89"/>
      <c r="B891" s="100" t="s">
        <v>529</v>
      </c>
      <c r="C891" s="98">
        <v>18</v>
      </c>
      <c r="D891" s="99" t="s">
        <v>36</v>
      </c>
      <c r="E891" s="30"/>
      <c r="F891" s="52">
        <f t="shared" si="40"/>
        <v>0</v>
      </c>
    </row>
    <row r="892" spans="1:6" s="13" customFormat="1" ht="24.75" customHeight="1">
      <c r="A892" s="89"/>
      <c r="B892" s="100" t="s">
        <v>530</v>
      </c>
      <c r="C892" s="98">
        <v>10</v>
      </c>
      <c r="D892" s="99" t="s">
        <v>36</v>
      </c>
      <c r="E892" s="30"/>
      <c r="F892" s="52">
        <f t="shared" si="40"/>
        <v>0</v>
      </c>
    </row>
    <row r="893" spans="1:6" s="13" customFormat="1" ht="38.25" customHeight="1">
      <c r="A893" s="89" t="s">
        <v>45</v>
      </c>
      <c r="B893" s="231" t="s">
        <v>531</v>
      </c>
      <c r="C893" s="98"/>
      <c r="D893" s="99"/>
      <c r="E893" s="30"/>
      <c r="F893" s="52"/>
    </row>
    <row r="894" spans="1:6" s="13" customFormat="1" ht="24.75" customHeight="1">
      <c r="A894" s="89"/>
      <c r="B894" s="231" t="s">
        <v>532</v>
      </c>
      <c r="C894" s="98">
        <v>16</v>
      </c>
      <c r="D894" s="99" t="s">
        <v>36</v>
      </c>
      <c r="E894" s="30"/>
      <c r="F894" s="52">
        <f t="shared" si="40"/>
        <v>0</v>
      </c>
    </row>
    <row r="895" spans="1:6" s="13" customFormat="1" ht="24.75" customHeight="1">
      <c r="A895" s="89"/>
      <c r="B895" s="231" t="s">
        <v>533</v>
      </c>
      <c r="C895" s="98">
        <v>16</v>
      </c>
      <c r="D895" s="99" t="s">
        <v>36</v>
      </c>
      <c r="E895" s="30"/>
      <c r="F895" s="52">
        <f t="shared" si="40"/>
        <v>0</v>
      </c>
    </row>
    <row r="896" spans="1:6" s="13" customFormat="1" ht="36.75" customHeight="1">
      <c r="A896" s="89" t="s">
        <v>46</v>
      </c>
      <c r="B896" s="231" t="s">
        <v>534</v>
      </c>
      <c r="C896" s="98">
        <v>3</v>
      </c>
      <c r="D896" s="99" t="s">
        <v>19</v>
      </c>
      <c r="E896" s="30"/>
      <c r="F896" s="52">
        <f t="shared" si="40"/>
        <v>0</v>
      </c>
    </row>
    <row r="897" spans="1:6" s="13" customFormat="1" ht="24.75" customHeight="1">
      <c r="A897" s="89" t="s">
        <v>48</v>
      </c>
      <c r="B897" s="231" t="s">
        <v>535</v>
      </c>
      <c r="C897" s="98">
        <v>1</v>
      </c>
      <c r="D897" s="99" t="s">
        <v>19</v>
      </c>
      <c r="E897" s="30"/>
      <c r="F897" s="52">
        <f t="shared" si="40"/>
        <v>0</v>
      </c>
    </row>
    <row r="898" spans="1:6" s="13" customFormat="1" ht="24.75" customHeight="1">
      <c r="A898" s="89" t="s">
        <v>58</v>
      </c>
      <c r="B898" s="231" t="s">
        <v>536</v>
      </c>
      <c r="C898" s="98"/>
      <c r="D898" s="99"/>
      <c r="E898" s="30"/>
      <c r="F898" s="52"/>
    </row>
    <row r="899" spans="1:6" s="13" customFormat="1" ht="24.75" customHeight="1">
      <c r="A899" s="89"/>
      <c r="B899" s="231" t="s">
        <v>519</v>
      </c>
      <c r="C899" s="98">
        <v>1</v>
      </c>
      <c r="D899" s="99" t="s">
        <v>19</v>
      </c>
      <c r="E899" s="30"/>
      <c r="F899" s="52">
        <f t="shared" si="40"/>
        <v>0</v>
      </c>
    </row>
    <row r="900" spans="1:6" s="13" customFormat="1" ht="24.75" customHeight="1">
      <c r="A900" s="89"/>
      <c r="B900" s="231" t="s">
        <v>487</v>
      </c>
      <c r="C900" s="98">
        <v>2</v>
      </c>
      <c r="D900" s="99" t="s">
        <v>19</v>
      </c>
      <c r="E900" s="30"/>
      <c r="F900" s="52">
        <f t="shared" si="40"/>
        <v>0</v>
      </c>
    </row>
    <row r="901" spans="1:6" s="13" customFormat="1" ht="24.75" customHeight="1">
      <c r="A901" s="89" t="s">
        <v>59</v>
      </c>
      <c r="B901" s="231" t="s">
        <v>537</v>
      </c>
      <c r="C901" s="98">
        <v>2</v>
      </c>
      <c r="D901" s="99" t="s">
        <v>19</v>
      </c>
      <c r="E901" s="30"/>
      <c r="F901" s="52">
        <f t="shared" si="40"/>
        <v>0</v>
      </c>
    </row>
    <row r="902" spans="1:6" s="13" customFormat="1" ht="24.75" customHeight="1">
      <c r="A902" s="89" t="s">
        <v>60</v>
      </c>
      <c r="B902" s="231" t="s">
        <v>538</v>
      </c>
      <c r="C902" s="98">
        <v>1</v>
      </c>
      <c r="D902" s="99" t="s">
        <v>19</v>
      </c>
      <c r="E902" s="30"/>
      <c r="F902" s="52">
        <f t="shared" si="40"/>
        <v>0</v>
      </c>
    </row>
    <row r="903" spans="1:6" s="13" customFormat="1" ht="24.75" customHeight="1">
      <c r="A903" s="89" t="s">
        <v>61</v>
      </c>
      <c r="B903" s="231" t="s">
        <v>539</v>
      </c>
      <c r="C903" s="98"/>
      <c r="D903" s="99"/>
      <c r="E903" s="30"/>
      <c r="F903" s="52"/>
    </row>
    <row r="904" spans="1:6" s="13" customFormat="1" ht="24.75" customHeight="1">
      <c r="A904" s="89"/>
      <c r="B904" s="231" t="s">
        <v>540</v>
      </c>
      <c r="C904" s="98">
        <v>1</v>
      </c>
      <c r="D904" s="99" t="s">
        <v>19</v>
      </c>
      <c r="E904" s="30"/>
      <c r="F904" s="52">
        <f t="shared" si="40"/>
        <v>0</v>
      </c>
    </row>
    <row r="905" spans="1:6" s="13" customFormat="1" ht="24.75" customHeight="1">
      <c r="A905" s="89" t="s">
        <v>62</v>
      </c>
      <c r="B905" s="231" t="s">
        <v>541</v>
      </c>
      <c r="C905" s="98"/>
      <c r="D905" s="99"/>
      <c r="E905" s="30"/>
      <c r="F905" s="52"/>
    </row>
    <row r="906" spans="1:6" s="13" customFormat="1" ht="24.75" customHeight="1">
      <c r="A906" s="89"/>
      <c r="B906" s="231" t="s">
        <v>542</v>
      </c>
      <c r="C906" s="115">
        <v>4</v>
      </c>
      <c r="D906" s="116" t="s">
        <v>19</v>
      </c>
      <c r="E906" s="56"/>
      <c r="F906" s="52">
        <f t="shared" si="40"/>
        <v>0</v>
      </c>
    </row>
    <row r="907" spans="1:6" s="13" customFormat="1" ht="24.75" customHeight="1">
      <c r="A907" s="89" t="s">
        <v>63</v>
      </c>
      <c r="B907" s="231" t="s">
        <v>543</v>
      </c>
      <c r="C907" s="115"/>
      <c r="D907" s="116"/>
      <c r="E907" s="56"/>
      <c r="F907" s="52"/>
    </row>
    <row r="908" spans="1:6" s="13" customFormat="1" ht="24.75" customHeight="1">
      <c r="A908" s="89"/>
      <c r="B908" s="231" t="s">
        <v>544</v>
      </c>
      <c r="C908" s="98">
        <v>2</v>
      </c>
      <c r="D908" s="99" t="s">
        <v>19</v>
      </c>
      <c r="E908" s="30"/>
      <c r="F908" s="52">
        <f t="shared" si="40"/>
        <v>0</v>
      </c>
    </row>
    <row r="909" spans="1:6" s="13" customFormat="1" ht="24.75" customHeight="1">
      <c r="A909" s="89" t="s">
        <v>64</v>
      </c>
      <c r="B909" s="231" t="s">
        <v>545</v>
      </c>
      <c r="C909" s="98"/>
      <c r="D909" s="99"/>
      <c r="E909" s="30"/>
      <c r="F909" s="52"/>
    </row>
    <row r="910" spans="1:6" s="13" customFormat="1" ht="24.75" customHeight="1">
      <c r="A910" s="89"/>
      <c r="B910" s="231" t="s">
        <v>544</v>
      </c>
      <c r="C910" s="98">
        <v>1</v>
      </c>
      <c r="D910" s="99" t="s">
        <v>19</v>
      </c>
      <c r="E910" s="30"/>
      <c r="F910" s="52">
        <f t="shared" si="40"/>
        <v>0</v>
      </c>
    </row>
    <row r="911" spans="1:6" s="13" customFormat="1" ht="24.75" customHeight="1">
      <c r="A911" s="89" t="s">
        <v>67</v>
      </c>
      <c r="B911" s="231" t="s">
        <v>546</v>
      </c>
      <c r="C911" s="98"/>
      <c r="D911" s="99"/>
      <c r="E911" s="30"/>
      <c r="F911" s="52"/>
    </row>
    <row r="912" spans="1:6" s="13" customFormat="1" ht="24.75" customHeight="1">
      <c r="A912" s="89"/>
      <c r="B912" s="231" t="s">
        <v>517</v>
      </c>
      <c r="C912" s="98">
        <v>1</v>
      </c>
      <c r="D912" s="99" t="s">
        <v>47</v>
      </c>
      <c r="E912" s="30"/>
      <c r="F912" s="52">
        <f t="shared" si="40"/>
        <v>0</v>
      </c>
    </row>
    <row r="913" spans="1:6" s="13" customFormat="1" ht="24.75" customHeight="1">
      <c r="A913" s="89" t="s">
        <v>68</v>
      </c>
      <c r="B913" s="231" t="s">
        <v>547</v>
      </c>
      <c r="C913" s="133">
        <v>0.05</v>
      </c>
      <c r="D913" s="99" t="s">
        <v>39</v>
      </c>
      <c r="E913" s="30">
        <f>SUM(F886:F912)</f>
        <v>0</v>
      </c>
      <c r="F913" s="52">
        <f t="shared" si="40"/>
        <v>0</v>
      </c>
    </row>
    <row r="914" spans="1:6" s="13" customFormat="1" ht="24.75" customHeight="1" thickBot="1">
      <c r="A914" s="89" t="s">
        <v>69</v>
      </c>
      <c r="B914" s="231" t="s">
        <v>500</v>
      </c>
      <c r="C914" s="133">
        <v>0.04</v>
      </c>
      <c r="D914" s="99" t="s">
        <v>39</v>
      </c>
      <c r="E914" s="30">
        <f>SUM(F886:F912)</f>
        <v>0</v>
      </c>
      <c r="F914" s="52">
        <f t="shared" si="40"/>
        <v>0</v>
      </c>
    </row>
    <row r="915" spans="1:6" s="14" customFormat="1" ht="18" customHeight="1" thickBot="1">
      <c r="A915" s="31"/>
      <c r="B915" s="166" t="s">
        <v>523</v>
      </c>
      <c r="C915" s="167"/>
      <c r="D915" s="168"/>
      <c r="E915" s="53"/>
      <c r="F915" s="32">
        <f>SUM(F886:F914)</f>
        <v>0</v>
      </c>
    </row>
    <row r="916" spans="1:6" ht="12" customHeight="1">
      <c r="B916" s="50"/>
      <c r="C916" s="50"/>
      <c r="D916" s="50"/>
    </row>
    <row r="917" spans="1:6" s="16" customFormat="1" ht="13.5" customHeight="1">
      <c r="A917" s="90" t="s">
        <v>2</v>
      </c>
      <c r="B917" s="91" t="s">
        <v>548</v>
      </c>
      <c r="C917" s="88"/>
      <c r="D917" s="88"/>
      <c r="E917" s="88"/>
      <c r="F917" s="88"/>
    </row>
    <row r="918" spans="1:6" s="16" customFormat="1" ht="13.5" customHeight="1" thickBot="1">
      <c r="A918" s="18"/>
      <c r="B918" s="121"/>
      <c r="C918" s="17"/>
      <c r="D918" s="17"/>
      <c r="E918" s="17"/>
      <c r="F918" s="17"/>
    </row>
    <row r="919" spans="1:6" s="14" customFormat="1" ht="24" customHeight="1">
      <c r="A919" s="20" t="s">
        <v>4</v>
      </c>
      <c r="B919" s="21" t="s">
        <v>5</v>
      </c>
      <c r="C919" s="22" t="s">
        <v>6</v>
      </c>
      <c r="D919" s="44" t="s">
        <v>7</v>
      </c>
      <c r="E919" s="43" t="s">
        <v>9</v>
      </c>
      <c r="F919" s="23" t="s">
        <v>10</v>
      </c>
    </row>
    <row r="920" spans="1:6" s="14" customFormat="1" ht="15" customHeight="1" thickBot="1">
      <c r="A920" s="24" t="s">
        <v>8</v>
      </c>
      <c r="B920" s="25">
        <v>1</v>
      </c>
      <c r="C920" s="26">
        <v>2</v>
      </c>
      <c r="D920" s="45">
        <v>3</v>
      </c>
      <c r="E920" s="27">
        <v>4</v>
      </c>
      <c r="F920" s="28" t="s">
        <v>17</v>
      </c>
    </row>
    <row r="921" spans="1:6" s="13" customFormat="1" ht="36" customHeight="1">
      <c r="A921" s="114" t="s">
        <v>0</v>
      </c>
      <c r="B921" s="232" t="s">
        <v>550</v>
      </c>
      <c r="C921" s="70">
        <v>2</v>
      </c>
      <c r="D921" s="71" t="s">
        <v>19</v>
      </c>
      <c r="E921" s="30"/>
      <c r="F921" s="52">
        <f t="shared" ref="F921:F929" si="41">C921*E921</f>
        <v>0</v>
      </c>
    </row>
    <row r="922" spans="1:6" s="13" customFormat="1" ht="39.75" customHeight="1">
      <c r="A922" s="89" t="s">
        <v>1</v>
      </c>
      <c r="B922" s="232" t="s">
        <v>551</v>
      </c>
      <c r="C922" s="98"/>
      <c r="D922" s="99"/>
      <c r="E922" s="30"/>
      <c r="F922" s="52"/>
    </row>
    <row r="923" spans="1:6" s="13" customFormat="1" ht="30" customHeight="1">
      <c r="A923" s="89"/>
      <c r="B923" s="232" t="s">
        <v>552</v>
      </c>
      <c r="C923" s="98">
        <v>12</v>
      </c>
      <c r="D923" s="99" t="s">
        <v>36</v>
      </c>
      <c r="E923" s="30"/>
      <c r="F923" s="52">
        <f t="shared" si="41"/>
        <v>0</v>
      </c>
    </row>
    <row r="924" spans="1:6" s="13" customFormat="1" ht="33" customHeight="1">
      <c r="A924" s="89" t="s">
        <v>2</v>
      </c>
      <c r="B924" s="100" t="s">
        <v>553</v>
      </c>
      <c r="C924" s="98"/>
      <c r="D924" s="99"/>
      <c r="E924" s="30"/>
      <c r="F924" s="52"/>
    </row>
    <row r="925" spans="1:6" s="13" customFormat="1" ht="30" customHeight="1">
      <c r="A925" s="89"/>
      <c r="B925" s="100" t="s">
        <v>554</v>
      </c>
      <c r="C925" s="98">
        <v>2</v>
      </c>
      <c r="D925" s="99" t="s">
        <v>19</v>
      </c>
      <c r="E925" s="30"/>
      <c r="F925" s="52">
        <f t="shared" si="41"/>
        <v>0</v>
      </c>
    </row>
    <row r="926" spans="1:6" s="13" customFormat="1" ht="40.5" customHeight="1">
      <c r="A926" s="89" t="s">
        <v>3</v>
      </c>
      <c r="B926" s="100" t="s">
        <v>555</v>
      </c>
      <c r="C926" s="98">
        <v>3</v>
      </c>
      <c r="D926" s="99" t="s">
        <v>557</v>
      </c>
      <c r="E926" s="30"/>
      <c r="F926" s="52">
        <f t="shared" si="41"/>
        <v>0</v>
      </c>
    </row>
    <row r="927" spans="1:6" s="13" customFormat="1" ht="34.5" customHeight="1">
      <c r="A927" s="89" t="s">
        <v>28</v>
      </c>
      <c r="B927" s="100" t="s">
        <v>556</v>
      </c>
      <c r="C927" s="98">
        <v>2</v>
      </c>
      <c r="D927" s="99" t="s">
        <v>19</v>
      </c>
      <c r="E927" s="30"/>
      <c r="F927" s="52">
        <f t="shared" si="41"/>
        <v>0</v>
      </c>
    </row>
    <row r="928" spans="1:6" s="13" customFormat="1" ht="43.5" customHeight="1">
      <c r="A928" s="89" t="s">
        <v>45</v>
      </c>
      <c r="B928" s="100" t="s">
        <v>558</v>
      </c>
      <c r="C928" s="133">
        <v>0.05</v>
      </c>
      <c r="D928" s="99" t="s">
        <v>39</v>
      </c>
      <c r="E928" s="30"/>
      <c r="F928" s="52">
        <f t="shared" si="41"/>
        <v>0</v>
      </c>
    </row>
    <row r="929" spans="1:6" s="13" customFormat="1" ht="24.75" customHeight="1" thickBot="1">
      <c r="A929" s="89" t="s">
        <v>46</v>
      </c>
      <c r="B929" s="100" t="s">
        <v>559</v>
      </c>
      <c r="C929" s="133">
        <v>0.04</v>
      </c>
      <c r="D929" s="99" t="s">
        <v>39</v>
      </c>
      <c r="E929" s="30"/>
      <c r="F929" s="52">
        <f t="shared" si="41"/>
        <v>0</v>
      </c>
    </row>
    <row r="930" spans="1:6" s="14" customFormat="1" ht="18" customHeight="1" thickBot="1">
      <c r="A930" s="31"/>
      <c r="B930" s="166" t="s">
        <v>549</v>
      </c>
      <c r="C930" s="167"/>
      <c r="D930" s="168"/>
      <c r="E930" s="53"/>
      <c r="F930" s="32">
        <f>SUM(F921:F929)</f>
        <v>0</v>
      </c>
    </row>
    <row r="931" spans="1:6" ht="12" customHeight="1">
      <c r="B931" s="50"/>
      <c r="C931" s="50"/>
      <c r="D931" s="50"/>
    </row>
    <row r="932" spans="1:6" ht="13.5" customHeight="1">
      <c r="A932" s="103"/>
      <c r="B932" s="183" t="s">
        <v>589</v>
      </c>
      <c r="C932" s="183"/>
      <c r="D932" s="183"/>
      <c r="E932" s="103"/>
      <c r="F932" s="103"/>
    </row>
    <row r="933" spans="1:6" ht="12.75" customHeight="1" thickBot="1">
      <c r="A933" s="33"/>
      <c r="B933" s="33"/>
      <c r="C933" s="33"/>
      <c r="D933" s="33"/>
      <c r="E933" s="33"/>
      <c r="F933" s="33"/>
    </row>
    <row r="934" spans="1:6" s="14" customFormat="1" ht="20.25" customHeight="1" thickBot="1">
      <c r="A934" s="34"/>
      <c r="B934" s="170" t="s">
        <v>22</v>
      </c>
      <c r="C934" s="171"/>
      <c r="D934" s="172"/>
      <c r="E934" s="171" t="s">
        <v>18</v>
      </c>
      <c r="F934" s="172"/>
    </row>
    <row r="935" spans="1:6" s="14" customFormat="1" ht="18" customHeight="1">
      <c r="A935" s="51" t="s">
        <v>0</v>
      </c>
      <c r="B935" s="184" t="s">
        <v>480</v>
      </c>
      <c r="C935" s="185"/>
      <c r="D935" s="186"/>
      <c r="E935" s="187">
        <f>F880</f>
        <v>0</v>
      </c>
      <c r="F935" s="188"/>
    </row>
    <row r="936" spans="1:6" s="14" customFormat="1" ht="18" customHeight="1">
      <c r="A936" s="89" t="s">
        <v>1</v>
      </c>
      <c r="B936" s="156" t="s">
        <v>522</v>
      </c>
      <c r="C936" s="157"/>
      <c r="D936" s="158"/>
      <c r="E936" s="159">
        <f>F915</f>
        <v>0</v>
      </c>
      <c r="F936" s="160"/>
    </row>
    <row r="937" spans="1:6" s="14" customFormat="1" ht="18" customHeight="1" thickBot="1">
      <c r="A937" s="60" t="s">
        <v>2</v>
      </c>
      <c r="B937" s="189" t="s">
        <v>548</v>
      </c>
      <c r="C937" s="190"/>
      <c r="D937" s="191"/>
      <c r="E937" s="192">
        <f>F930</f>
        <v>0</v>
      </c>
      <c r="F937" s="193"/>
    </row>
    <row r="938" spans="1:6" s="14" customFormat="1" ht="18" customHeight="1" thickBot="1">
      <c r="A938" s="54"/>
      <c r="B938" s="161" t="s">
        <v>521</v>
      </c>
      <c r="C938" s="162"/>
      <c r="D938" s="163"/>
      <c r="E938" s="154">
        <f>SUM(E935:F937)</f>
        <v>0</v>
      </c>
      <c r="F938" s="155"/>
    </row>
    <row r="939" spans="1:6" ht="12" customHeight="1">
      <c r="B939" s="50"/>
      <c r="C939" s="50"/>
      <c r="D939" s="50"/>
    </row>
    <row r="940" spans="1:6" s="96" customFormat="1" ht="12" customHeight="1">
      <c r="A940" s="108" t="s">
        <v>49</v>
      </c>
      <c r="B940" s="109" t="s">
        <v>512</v>
      </c>
      <c r="C940" s="109"/>
      <c r="D940" s="109"/>
      <c r="E940" s="110"/>
      <c r="F940" s="110"/>
    </row>
    <row r="941" spans="1:6" ht="12" customHeight="1">
      <c r="B941" s="50"/>
      <c r="C941" s="50"/>
      <c r="D941" s="50"/>
    </row>
    <row r="942" spans="1:6" s="16" customFormat="1" ht="13.5" customHeight="1">
      <c r="A942" s="90" t="s">
        <v>0</v>
      </c>
      <c r="B942" s="91" t="s">
        <v>480</v>
      </c>
      <c r="C942" s="88"/>
      <c r="D942" s="88"/>
      <c r="E942" s="88"/>
      <c r="F942" s="88"/>
    </row>
    <row r="943" spans="1:6" s="16" customFormat="1" ht="13.5" customHeight="1" thickBot="1">
      <c r="A943" s="18"/>
      <c r="B943" s="121"/>
      <c r="C943" s="17"/>
      <c r="D943" s="17"/>
      <c r="E943" s="17"/>
      <c r="F943" s="17"/>
    </row>
    <row r="944" spans="1:6" s="14" customFormat="1" ht="24" customHeight="1">
      <c r="A944" s="20" t="s">
        <v>4</v>
      </c>
      <c r="B944" s="21" t="s">
        <v>5</v>
      </c>
      <c r="C944" s="22" t="s">
        <v>6</v>
      </c>
      <c r="D944" s="44" t="s">
        <v>7</v>
      </c>
      <c r="E944" s="43" t="s">
        <v>9</v>
      </c>
      <c r="F944" s="23" t="s">
        <v>10</v>
      </c>
    </row>
    <row r="945" spans="1:6" s="14" customFormat="1" ht="15" customHeight="1" thickBot="1">
      <c r="A945" s="24" t="s">
        <v>8</v>
      </c>
      <c r="B945" s="25">
        <v>1</v>
      </c>
      <c r="C945" s="26">
        <v>2</v>
      </c>
      <c r="D945" s="45">
        <v>3</v>
      </c>
      <c r="E945" s="27">
        <v>4</v>
      </c>
      <c r="F945" s="28" t="s">
        <v>17</v>
      </c>
    </row>
    <row r="946" spans="1:6" s="13" customFormat="1" ht="36" customHeight="1">
      <c r="A946" s="114" t="s">
        <v>0</v>
      </c>
      <c r="B946" s="100" t="s">
        <v>561</v>
      </c>
      <c r="C946" s="70"/>
      <c r="D946" s="71"/>
      <c r="E946" s="30"/>
      <c r="F946" s="52"/>
    </row>
    <row r="947" spans="1:6" s="13" customFormat="1" ht="24.75" customHeight="1">
      <c r="A947" s="89"/>
      <c r="B947" s="100" t="s">
        <v>562</v>
      </c>
      <c r="C947" s="98"/>
      <c r="D947" s="99"/>
      <c r="E947" s="30"/>
      <c r="F947" s="52"/>
    </row>
    <row r="948" spans="1:6" s="13" customFormat="1" ht="24.75" customHeight="1">
      <c r="A948" s="89"/>
      <c r="B948" s="100" t="s">
        <v>563</v>
      </c>
      <c r="C948" s="98">
        <v>1</v>
      </c>
      <c r="D948" s="99" t="s">
        <v>19</v>
      </c>
      <c r="E948" s="30"/>
      <c r="F948" s="52">
        <f t="shared" ref="F948:F967" si="42">C948*E948</f>
        <v>0</v>
      </c>
    </row>
    <row r="949" spans="1:6" s="13" customFormat="1" ht="24.75" customHeight="1">
      <c r="A949" s="89" t="s">
        <v>1</v>
      </c>
      <c r="B949" s="100" t="s">
        <v>482</v>
      </c>
      <c r="C949" s="98"/>
      <c r="D949" s="99"/>
      <c r="E949" s="30"/>
      <c r="F949" s="52"/>
    </row>
    <row r="950" spans="1:6" s="13" customFormat="1" ht="24.75" customHeight="1">
      <c r="A950" s="89"/>
      <c r="B950" s="100" t="s">
        <v>483</v>
      </c>
      <c r="C950" s="98">
        <v>12</v>
      </c>
      <c r="D950" s="99" t="s">
        <v>36</v>
      </c>
      <c r="E950" s="30"/>
      <c r="F950" s="52">
        <f t="shared" si="42"/>
        <v>0</v>
      </c>
    </row>
    <row r="951" spans="1:6" s="13" customFormat="1" ht="24.75" customHeight="1">
      <c r="A951" s="89"/>
      <c r="B951" s="100" t="s">
        <v>484</v>
      </c>
      <c r="C951" s="98">
        <v>3</v>
      </c>
      <c r="D951" s="99" t="s">
        <v>36</v>
      </c>
      <c r="E951" s="30"/>
      <c r="F951" s="52">
        <f t="shared" si="42"/>
        <v>0</v>
      </c>
    </row>
    <row r="952" spans="1:6" s="13" customFormat="1" ht="24.75" customHeight="1">
      <c r="A952" s="89"/>
      <c r="B952" s="100" t="s">
        <v>564</v>
      </c>
      <c r="C952" s="98">
        <v>6</v>
      </c>
      <c r="D952" s="99" t="s">
        <v>36</v>
      </c>
      <c r="E952" s="30"/>
      <c r="F952" s="52">
        <f t="shared" si="42"/>
        <v>0</v>
      </c>
    </row>
    <row r="953" spans="1:6" s="13" customFormat="1" ht="24.75" customHeight="1">
      <c r="A953" s="89" t="s">
        <v>2</v>
      </c>
      <c r="B953" s="100" t="s">
        <v>485</v>
      </c>
      <c r="C953" s="98">
        <v>10</v>
      </c>
      <c r="D953" s="99" t="s">
        <v>19</v>
      </c>
      <c r="E953" s="30"/>
      <c r="F953" s="52">
        <f t="shared" si="42"/>
        <v>0</v>
      </c>
    </row>
    <row r="954" spans="1:6" s="13" customFormat="1" ht="24.75" customHeight="1">
      <c r="A954" s="89" t="s">
        <v>3</v>
      </c>
      <c r="B954" s="100" t="s">
        <v>486</v>
      </c>
      <c r="C954" s="98"/>
      <c r="D954" s="99"/>
      <c r="E954" s="30"/>
      <c r="F954" s="52"/>
    </row>
    <row r="955" spans="1:6" s="13" customFormat="1" ht="24.75" customHeight="1">
      <c r="A955" s="89"/>
      <c r="B955" s="100" t="s">
        <v>487</v>
      </c>
      <c r="C955" s="98">
        <v>2</v>
      </c>
      <c r="D955" s="99" t="s">
        <v>19</v>
      </c>
      <c r="E955" s="30"/>
      <c r="F955" s="52">
        <f t="shared" si="42"/>
        <v>0</v>
      </c>
    </row>
    <row r="956" spans="1:6" s="13" customFormat="1" ht="24.75" customHeight="1">
      <c r="A956" s="89" t="s">
        <v>28</v>
      </c>
      <c r="B956" s="100" t="s">
        <v>488</v>
      </c>
      <c r="C956" s="98"/>
      <c r="D956" s="99"/>
      <c r="E956" s="30"/>
      <c r="F956" s="52"/>
    </row>
    <row r="957" spans="1:6" s="13" customFormat="1" ht="24.75" customHeight="1">
      <c r="A957" s="89"/>
      <c r="B957" s="100" t="s">
        <v>487</v>
      </c>
      <c r="C957" s="98">
        <v>2</v>
      </c>
      <c r="D957" s="99" t="s">
        <v>19</v>
      </c>
      <c r="E957" s="30"/>
      <c r="F957" s="52">
        <f t="shared" si="42"/>
        <v>0</v>
      </c>
    </row>
    <row r="958" spans="1:6" s="13" customFormat="1" ht="24.75" customHeight="1">
      <c r="A958" s="89" t="s">
        <v>45</v>
      </c>
      <c r="B958" s="100" t="s">
        <v>489</v>
      </c>
      <c r="C958" s="98">
        <v>4</v>
      </c>
      <c r="D958" s="99" t="s">
        <v>19</v>
      </c>
      <c r="E958" s="30"/>
      <c r="F958" s="52">
        <f t="shared" si="42"/>
        <v>0</v>
      </c>
    </row>
    <row r="959" spans="1:6" s="13" customFormat="1" ht="24.75" customHeight="1">
      <c r="A959" s="89" t="s">
        <v>46</v>
      </c>
      <c r="B959" s="100" t="s">
        <v>490</v>
      </c>
      <c r="C959" s="98"/>
      <c r="D959" s="99"/>
      <c r="E959" s="30"/>
      <c r="F959" s="52"/>
    </row>
    <row r="960" spans="1:6" s="13" customFormat="1" ht="24.75" customHeight="1">
      <c r="A960" s="89"/>
      <c r="B960" s="100" t="s">
        <v>565</v>
      </c>
      <c r="C960" s="98">
        <v>2</v>
      </c>
      <c r="D960" s="99" t="s">
        <v>19</v>
      </c>
      <c r="E960" s="30"/>
      <c r="F960" s="52">
        <f t="shared" si="42"/>
        <v>0</v>
      </c>
    </row>
    <row r="961" spans="1:6" s="13" customFormat="1" ht="24.75" customHeight="1">
      <c r="A961" s="89" t="s">
        <v>48</v>
      </c>
      <c r="B961" s="100" t="s">
        <v>516</v>
      </c>
      <c r="C961" s="98"/>
      <c r="D961" s="99"/>
      <c r="E961" s="30"/>
      <c r="F961" s="52">
        <f t="shared" si="42"/>
        <v>0</v>
      </c>
    </row>
    <row r="962" spans="1:6" s="13" customFormat="1" ht="24.75" customHeight="1">
      <c r="A962" s="89"/>
      <c r="B962" s="100" t="s">
        <v>517</v>
      </c>
      <c r="C962" s="115">
        <v>1</v>
      </c>
      <c r="D962" s="116" t="s">
        <v>47</v>
      </c>
      <c r="E962" s="56"/>
      <c r="F962" s="52">
        <f t="shared" si="42"/>
        <v>0</v>
      </c>
    </row>
    <row r="963" spans="1:6" s="13" customFormat="1" ht="24.75" customHeight="1">
      <c r="A963" s="89" t="s">
        <v>58</v>
      </c>
      <c r="B963" s="100" t="s">
        <v>518</v>
      </c>
      <c r="C963" s="115"/>
      <c r="D963" s="116"/>
      <c r="E963" s="56"/>
      <c r="F963" s="52"/>
    </row>
    <row r="964" spans="1:6" s="13" customFormat="1" ht="24.75" customHeight="1">
      <c r="A964" s="89"/>
      <c r="B964" s="100" t="s">
        <v>519</v>
      </c>
      <c r="C964" s="98">
        <v>1</v>
      </c>
      <c r="D964" s="99" t="s">
        <v>47</v>
      </c>
      <c r="E964" s="30"/>
      <c r="F964" s="52">
        <f t="shared" si="42"/>
        <v>0</v>
      </c>
    </row>
    <row r="965" spans="1:6" s="13" customFormat="1" ht="24.75" customHeight="1">
      <c r="A965" s="89" t="s">
        <v>59</v>
      </c>
      <c r="B965" s="100" t="s">
        <v>498</v>
      </c>
      <c r="C965" s="98">
        <v>4</v>
      </c>
      <c r="D965" s="99" t="s">
        <v>35</v>
      </c>
      <c r="E965" s="30"/>
      <c r="F965" s="52">
        <f t="shared" si="42"/>
        <v>0</v>
      </c>
    </row>
    <row r="966" spans="1:6" s="13" customFormat="1" ht="24.75" customHeight="1">
      <c r="A966" s="89" t="s">
        <v>60</v>
      </c>
      <c r="B966" s="100" t="s">
        <v>499</v>
      </c>
      <c r="C966" s="133">
        <v>0.05</v>
      </c>
      <c r="D966" s="99" t="s">
        <v>39</v>
      </c>
      <c r="E966" s="30">
        <f>SUM(F948:F965)</f>
        <v>0</v>
      </c>
      <c r="F966" s="52">
        <f t="shared" si="42"/>
        <v>0</v>
      </c>
    </row>
    <row r="967" spans="1:6" s="13" customFormat="1" ht="24.75" customHeight="1" thickBot="1">
      <c r="A967" s="89" t="s">
        <v>61</v>
      </c>
      <c r="B967" s="100" t="s">
        <v>500</v>
      </c>
      <c r="C967" s="133">
        <v>0.04</v>
      </c>
      <c r="D967" s="99" t="s">
        <v>39</v>
      </c>
      <c r="E967" s="30">
        <f>SUM(F948:F965)</f>
        <v>0</v>
      </c>
      <c r="F967" s="52">
        <f t="shared" si="42"/>
        <v>0</v>
      </c>
    </row>
    <row r="968" spans="1:6" s="14" customFormat="1" ht="18" customHeight="1" thickBot="1">
      <c r="A968" s="31"/>
      <c r="B968" s="166" t="s">
        <v>481</v>
      </c>
      <c r="C968" s="167"/>
      <c r="D968" s="168"/>
      <c r="E968" s="53"/>
      <c r="F968" s="32">
        <f>SUM(F946:F967)</f>
        <v>0</v>
      </c>
    </row>
    <row r="969" spans="1:6" ht="12" customHeight="1">
      <c r="B969" s="50"/>
      <c r="C969" s="50"/>
      <c r="D969" s="50"/>
    </row>
    <row r="970" spans="1:6" s="16" customFormat="1" ht="13.5" customHeight="1">
      <c r="A970" s="90" t="s">
        <v>1</v>
      </c>
      <c r="B970" s="91" t="s">
        <v>522</v>
      </c>
      <c r="C970" s="88"/>
      <c r="D970" s="88"/>
      <c r="E970" s="88"/>
      <c r="F970" s="88"/>
    </row>
    <row r="971" spans="1:6" s="16" customFormat="1" ht="13.5" customHeight="1" thickBot="1">
      <c r="A971" s="18"/>
      <c r="B971" s="121"/>
      <c r="C971" s="17"/>
      <c r="D971" s="17"/>
      <c r="E971" s="17"/>
      <c r="F971" s="17"/>
    </row>
    <row r="972" spans="1:6" s="14" customFormat="1" ht="24" customHeight="1">
      <c r="A972" s="20" t="s">
        <v>4</v>
      </c>
      <c r="B972" s="21" t="s">
        <v>5</v>
      </c>
      <c r="C972" s="22" t="s">
        <v>6</v>
      </c>
      <c r="D972" s="44" t="s">
        <v>7</v>
      </c>
      <c r="E972" s="43" t="s">
        <v>9</v>
      </c>
      <c r="F972" s="23" t="s">
        <v>10</v>
      </c>
    </row>
    <row r="973" spans="1:6" s="14" customFormat="1" ht="15" customHeight="1" thickBot="1">
      <c r="A973" s="24" t="s">
        <v>8</v>
      </c>
      <c r="B973" s="25">
        <v>1</v>
      </c>
      <c r="C973" s="26">
        <v>2</v>
      </c>
      <c r="D973" s="45">
        <v>3</v>
      </c>
      <c r="E973" s="27">
        <v>4</v>
      </c>
      <c r="F973" s="28" t="s">
        <v>17</v>
      </c>
    </row>
    <row r="974" spans="1:6" s="13" customFormat="1" ht="36" customHeight="1">
      <c r="A974" s="114" t="s">
        <v>0</v>
      </c>
      <c r="B974" s="231" t="s">
        <v>566</v>
      </c>
      <c r="C974" s="70">
        <v>2</v>
      </c>
      <c r="D974" s="71" t="s">
        <v>19</v>
      </c>
      <c r="E974" s="30"/>
      <c r="F974" s="52">
        <f t="shared" ref="F974:F1002" si="43">C974*E974</f>
        <v>0</v>
      </c>
    </row>
    <row r="975" spans="1:6" s="13" customFormat="1" ht="42" customHeight="1">
      <c r="A975" s="89" t="s">
        <v>1</v>
      </c>
      <c r="B975" s="231" t="s">
        <v>567</v>
      </c>
      <c r="C975" s="98">
        <v>2</v>
      </c>
      <c r="D975" s="99" t="s">
        <v>19</v>
      </c>
      <c r="E975" s="30"/>
      <c r="F975" s="52">
        <f t="shared" si="43"/>
        <v>0</v>
      </c>
    </row>
    <row r="976" spans="1:6" s="13" customFormat="1" ht="36.75" customHeight="1">
      <c r="A976" s="89" t="s">
        <v>2</v>
      </c>
      <c r="B976" s="231" t="s">
        <v>568</v>
      </c>
      <c r="C976" s="98">
        <v>2</v>
      </c>
      <c r="D976" s="99" t="s">
        <v>19</v>
      </c>
      <c r="E976" s="30"/>
      <c r="F976" s="52">
        <f t="shared" si="43"/>
        <v>0</v>
      </c>
    </row>
    <row r="977" spans="1:6" s="13" customFormat="1" ht="24.75" customHeight="1">
      <c r="A977" s="89" t="s">
        <v>3</v>
      </c>
      <c r="B977" s="231" t="s">
        <v>527</v>
      </c>
      <c r="C977" s="98">
        <v>2</v>
      </c>
      <c r="D977" s="99" t="s">
        <v>19</v>
      </c>
      <c r="E977" s="30"/>
      <c r="F977" s="52">
        <f t="shared" si="43"/>
        <v>0</v>
      </c>
    </row>
    <row r="978" spans="1:6" s="13" customFormat="1" ht="40.5" customHeight="1">
      <c r="A978" s="89" t="s">
        <v>28</v>
      </c>
      <c r="B978" s="100" t="s">
        <v>528</v>
      </c>
      <c r="C978" s="98"/>
      <c r="D978" s="99"/>
      <c r="E978" s="30"/>
      <c r="F978" s="52"/>
    </row>
    <row r="979" spans="1:6" s="13" customFormat="1" ht="24.75" customHeight="1">
      <c r="A979" s="89"/>
      <c r="B979" s="100" t="s">
        <v>529</v>
      </c>
      <c r="C979" s="98">
        <v>18</v>
      </c>
      <c r="D979" s="99" t="s">
        <v>36</v>
      </c>
      <c r="E979" s="30"/>
      <c r="F979" s="52">
        <f t="shared" si="43"/>
        <v>0</v>
      </c>
    </row>
    <row r="980" spans="1:6" s="13" customFormat="1" ht="24.75" customHeight="1">
      <c r="A980" s="89"/>
      <c r="B980" s="100" t="s">
        <v>530</v>
      </c>
      <c r="C980" s="98">
        <v>10</v>
      </c>
      <c r="D980" s="99" t="s">
        <v>36</v>
      </c>
      <c r="E980" s="30"/>
      <c r="F980" s="52">
        <f t="shared" si="43"/>
        <v>0</v>
      </c>
    </row>
    <row r="981" spans="1:6" s="13" customFormat="1" ht="36.75" customHeight="1">
      <c r="A981" s="89" t="s">
        <v>45</v>
      </c>
      <c r="B981" s="231" t="s">
        <v>531</v>
      </c>
      <c r="C981" s="98"/>
      <c r="D981" s="99"/>
      <c r="E981" s="30"/>
      <c r="F981" s="52"/>
    </row>
    <row r="982" spans="1:6" s="13" customFormat="1" ht="24.75" customHeight="1">
      <c r="A982" s="89"/>
      <c r="B982" s="231" t="s">
        <v>532</v>
      </c>
      <c r="C982" s="98">
        <v>16</v>
      </c>
      <c r="D982" s="99" t="s">
        <v>36</v>
      </c>
      <c r="E982" s="30"/>
      <c r="F982" s="52">
        <f t="shared" si="43"/>
        <v>0</v>
      </c>
    </row>
    <row r="983" spans="1:6" s="13" customFormat="1" ht="24.75" customHeight="1">
      <c r="A983" s="89"/>
      <c r="B983" s="231" t="s">
        <v>533</v>
      </c>
      <c r="C983" s="98">
        <v>6</v>
      </c>
      <c r="D983" s="99" t="s">
        <v>36</v>
      </c>
      <c r="E983" s="30"/>
      <c r="F983" s="52">
        <f t="shared" si="43"/>
        <v>0</v>
      </c>
    </row>
    <row r="984" spans="1:6" s="13" customFormat="1" ht="37.5" customHeight="1">
      <c r="A984" s="89" t="s">
        <v>46</v>
      </c>
      <c r="B984" s="231" t="s">
        <v>534</v>
      </c>
      <c r="C984" s="98">
        <v>2</v>
      </c>
      <c r="D984" s="99" t="s">
        <v>19</v>
      </c>
      <c r="E984" s="30"/>
      <c r="F984" s="52">
        <f t="shared" si="43"/>
        <v>0</v>
      </c>
    </row>
    <row r="985" spans="1:6" s="13" customFormat="1" ht="24.75" customHeight="1">
      <c r="A985" s="89" t="s">
        <v>48</v>
      </c>
      <c r="B985" s="231" t="s">
        <v>535</v>
      </c>
      <c r="C985" s="98">
        <v>1</v>
      </c>
      <c r="D985" s="99" t="s">
        <v>19</v>
      </c>
      <c r="E985" s="30"/>
      <c r="F985" s="52">
        <f t="shared" si="43"/>
        <v>0</v>
      </c>
    </row>
    <row r="986" spans="1:6" s="13" customFormat="1" ht="24.75" customHeight="1">
      <c r="A986" s="89" t="s">
        <v>58</v>
      </c>
      <c r="B986" s="231" t="s">
        <v>536</v>
      </c>
      <c r="C986" s="98"/>
      <c r="D986" s="99"/>
      <c r="E986" s="30"/>
      <c r="F986" s="52"/>
    </row>
    <row r="987" spans="1:6" s="13" customFormat="1" ht="24.75" customHeight="1">
      <c r="A987" s="89"/>
      <c r="B987" s="231" t="s">
        <v>519</v>
      </c>
      <c r="C987" s="115">
        <v>1</v>
      </c>
      <c r="D987" s="116" t="s">
        <v>19</v>
      </c>
      <c r="E987" s="56"/>
      <c r="F987" s="52">
        <f t="shared" si="43"/>
        <v>0</v>
      </c>
    </row>
    <row r="988" spans="1:6" s="13" customFormat="1" ht="24.75" customHeight="1">
      <c r="A988" s="89"/>
      <c r="B988" s="231" t="s">
        <v>487</v>
      </c>
      <c r="C988" s="115">
        <v>2</v>
      </c>
      <c r="D988" s="116" t="s">
        <v>19</v>
      </c>
      <c r="E988" s="56"/>
      <c r="F988" s="52">
        <f t="shared" si="43"/>
        <v>0</v>
      </c>
    </row>
    <row r="989" spans="1:6" s="13" customFormat="1" ht="24.75" customHeight="1">
      <c r="A989" s="89" t="s">
        <v>59</v>
      </c>
      <c r="B989" s="231" t="s">
        <v>569</v>
      </c>
      <c r="C989" s="98">
        <v>2</v>
      </c>
      <c r="D989" s="99" t="s">
        <v>19</v>
      </c>
      <c r="E989" s="30"/>
      <c r="F989" s="52">
        <f t="shared" si="43"/>
        <v>0</v>
      </c>
    </row>
    <row r="990" spans="1:6" s="13" customFormat="1" ht="30" customHeight="1">
      <c r="A990" s="89" t="s">
        <v>60</v>
      </c>
      <c r="B990" s="231" t="s">
        <v>570</v>
      </c>
      <c r="C990" s="98"/>
      <c r="D990" s="99"/>
      <c r="E990" s="30"/>
      <c r="F990" s="52"/>
    </row>
    <row r="991" spans="1:6" s="13" customFormat="1" ht="24.75" customHeight="1">
      <c r="A991" s="89"/>
      <c r="B991" s="231" t="s">
        <v>571</v>
      </c>
      <c r="C991" s="98">
        <v>1</v>
      </c>
      <c r="D991" s="99" t="s">
        <v>19</v>
      </c>
      <c r="E991" s="30"/>
      <c r="F991" s="52">
        <f t="shared" si="43"/>
        <v>0</v>
      </c>
    </row>
    <row r="992" spans="1:6" s="13" customFormat="1" ht="34.5" customHeight="1">
      <c r="A992" s="89" t="s">
        <v>61</v>
      </c>
      <c r="B992" s="231" t="s">
        <v>538</v>
      </c>
      <c r="C992" s="98">
        <v>1</v>
      </c>
      <c r="D992" s="99" t="s">
        <v>19</v>
      </c>
      <c r="E992" s="30"/>
      <c r="F992" s="52">
        <f t="shared" si="43"/>
        <v>0</v>
      </c>
    </row>
    <row r="993" spans="1:6" s="13" customFormat="1" ht="33.75" customHeight="1">
      <c r="A993" s="89" t="s">
        <v>62</v>
      </c>
      <c r="B993" s="231" t="s">
        <v>541</v>
      </c>
      <c r="C993" s="98"/>
      <c r="D993" s="99"/>
      <c r="E993" s="30"/>
      <c r="F993" s="52"/>
    </row>
    <row r="994" spans="1:6" s="13" customFormat="1" ht="24.75" customHeight="1">
      <c r="A994" s="89"/>
      <c r="B994" s="231" t="s">
        <v>542</v>
      </c>
      <c r="C994" s="98">
        <v>2</v>
      </c>
      <c r="D994" s="99" t="s">
        <v>19</v>
      </c>
      <c r="E994" s="30"/>
      <c r="F994" s="52">
        <f t="shared" si="43"/>
        <v>0</v>
      </c>
    </row>
    <row r="995" spans="1:6" s="13" customFormat="1" ht="24.75" customHeight="1">
      <c r="A995" s="89" t="s">
        <v>63</v>
      </c>
      <c r="B995" s="231" t="s">
        <v>543</v>
      </c>
      <c r="C995" s="98"/>
      <c r="D995" s="99"/>
      <c r="E995" s="30"/>
      <c r="F995" s="52"/>
    </row>
    <row r="996" spans="1:6" s="13" customFormat="1" ht="24.75" customHeight="1">
      <c r="A996" s="89"/>
      <c r="B996" s="231" t="s">
        <v>544</v>
      </c>
      <c r="C996" s="98">
        <v>2</v>
      </c>
      <c r="D996" s="99" t="s">
        <v>19</v>
      </c>
      <c r="E996" s="30"/>
      <c r="F996" s="52">
        <f t="shared" si="43"/>
        <v>0</v>
      </c>
    </row>
    <row r="997" spans="1:6" s="13" customFormat="1" ht="24.75" customHeight="1">
      <c r="A997" s="89" t="s">
        <v>64</v>
      </c>
      <c r="B997" s="231" t="s">
        <v>545</v>
      </c>
      <c r="C997" s="98"/>
      <c r="D997" s="99"/>
      <c r="E997" s="30"/>
      <c r="F997" s="52"/>
    </row>
    <row r="998" spans="1:6" s="13" customFormat="1" ht="24.75" customHeight="1">
      <c r="A998" s="89"/>
      <c r="B998" s="231" t="s">
        <v>544</v>
      </c>
      <c r="C998" s="98">
        <v>1</v>
      </c>
      <c r="D998" s="99" t="s">
        <v>19</v>
      </c>
      <c r="E998" s="30"/>
      <c r="F998" s="52">
        <f t="shared" si="43"/>
        <v>0</v>
      </c>
    </row>
    <row r="999" spans="1:6" s="13" customFormat="1" ht="24.75" customHeight="1">
      <c r="A999" s="89" t="s">
        <v>67</v>
      </c>
      <c r="B999" s="231" t="s">
        <v>546</v>
      </c>
      <c r="C999" s="98"/>
      <c r="D999" s="99"/>
      <c r="E999" s="30"/>
      <c r="F999" s="52"/>
    </row>
    <row r="1000" spans="1:6" s="13" customFormat="1" ht="24.75" customHeight="1">
      <c r="A1000" s="89"/>
      <c r="B1000" s="231" t="s">
        <v>517</v>
      </c>
      <c r="C1000" s="98">
        <v>1</v>
      </c>
      <c r="D1000" s="99" t="s">
        <v>47</v>
      </c>
      <c r="E1000" s="30"/>
      <c r="F1000" s="52">
        <f t="shared" si="43"/>
        <v>0</v>
      </c>
    </row>
    <row r="1001" spans="1:6" s="13" customFormat="1" ht="24.75" customHeight="1">
      <c r="A1001" s="89" t="s">
        <v>68</v>
      </c>
      <c r="B1001" s="231" t="s">
        <v>547</v>
      </c>
      <c r="C1001" s="133">
        <v>0.05</v>
      </c>
      <c r="D1001" s="99" t="s">
        <v>39</v>
      </c>
      <c r="E1001" s="30">
        <f>SUM(F974:F1000)</f>
        <v>0</v>
      </c>
      <c r="F1001" s="52">
        <f t="shared" si="43"/>
        <v>0</v>
      </c>
    </row>
    <row r="1002" spans="1:6" s="13" customFormat="1" ht="24.75" customHeight="1" thickBot="1">
      <c r="A1002" s="89" t="s">
        <v>69</v>
      </c>
      <c r="B1002" s="231" t="s">
        <v>500</v>
      </c>
      <c r="C1002" s="133">
        <v>0.04</v>
      </c>
      <c r="D1002" s="99" t="s">
        <v>39</v>
      </c>
      <c r="E1002" s="30">
        <f>SUM(F974:F1000)</f>
        <v>0</v>
      </c>
      <c r="F1002" s="52">
        <f t="shared" si="43"/>
        <v>0</v>
      </c>
    </row>
    <row r="1003" spans="1:6" s="14" customFormat="1" ht="18" customHeight="1" thickBot="1">
      <c r="A1003" s="31"/>
      <c r="B1003" s="166" t="s">
        <v>523</v>
      </c>
      <c r="C1003" s="167"/>
      <c r="D1003" s="168"/>
      <c r="E1003" s="53"/>
      <c r="F1003" s="32">
        <f>SUM(F974:F1002)</f>
        <v>0</v>
      </c>
    </row>
    <row r="1004" spans="1:6" ht="12" customHeight="1">
      <c r="B1004" s="50"/>
      <c r="C1004" s="50"/>
      <c r="D1004" s="50"/>
    </row>
    <row r="1005" spans="1:6" s="16" customFormat="1" ht="13.5" customHeight="1">
      <c r="A1005" s="90" t="s">
        <v>2</v>
      </c>
      <c r="B1005" s="91" t="s">
        <v>572</v>
      </c>
      <c r="C1005" s="88"/>
      <c r="D1005" s="88"/>
      <c r="E1005" s="88"/>
      <c r="F1005" s="88"/>
    </row>
    <row r="1006" spans="1:6" s="16" customFormat="1" ht="13.5" customHeight="1" thickBot="1">
      <c r="A1006" s="18"/>
      <c r="B1006" s="121"/>
      <c r="C1006" s="17"/>
      <c r="D1006" s="17"/>
      <c r="E1006" s="17"/>
      <c r="F1006" s="17"/>
    </row>
    <row r="1007" spans="1:6" s="14" customFormat="1" ht="24" customHeight="1">
      <c r="A1007" s="20" t="s">
        <v>4</v>
      </c>
      <c r="B1007" s="21" t="s">
        <v>5</v>
      </c>
      <c r="C1007" s="22" t="s">
        <v>6</v>
      </c>
      <c r="D1007" s="44" t="s">
        <v>7</v>
      </c>
      <c r="E1007" s="43" t="s">
        <v>9</v>
      </c>
      <c r="F1007" s="23" t="s">
        <v>10</v>
      </c>
    </row>
    <row r="1008" spans="1:6" s="14" customFormat="1" ht="15" customHeight="1" thickBot="1">
      <c r="A1008" s="24" t="s">
        <v>8</v>
      </c>
      <c r="B1008" s="25">
        <v>1</v>
      </c>
      <c r="C1008" s="26">
        <v>2</v>
      </c>
      <c r="D1008" s="45">
        <v>3</v>
      </c>
      <c r="E1008" s="27">
        <v>4</v>
      </c>
      <c r="F1008" s="28" t="s">
        <v>17</v>
      </c>
    </row>
    <row r="1009" spans="1:6" s="13" customFormat="1" ht="36" customHeight="1">
      <c r="A1009" s="114" t="s">
        <v>0</v>
      </c>
      <c r="B1009" s="100" t="s">
        <v>574</v>
      </c>
      <c r="C1009" s="70"/>
      <c r="D1009" s="71"/>
      <c r="E1009" s="30"/>
      <c r="F1009" s="52"/>
    </row>
    <row r="1010" spans="1:6" s="13" customFormat="1" ht="24.75" customHeight="1">
      <c r="A1010" s="89"/>
      <c r="B1010" s="100" t="s">
        <v>575</v>
      </c>
      <c r="C1010" s="98">
        <v>1</v>
      </c>
      <c r="D1010" s="99" t="s">
        <v>19</v>
      </c>
      <c r="E1010" s="30"/>
      <c r="F1010" s="52">
        <f t="shared" ref="F1010:F1024" si="44">C1010*E1010</f>
        <v>0</v>
      </c>
    </row>
    <row r="1011" spans="1:6" s="13" customFormat="1" ht="30" customHeight="1">
      <c r="A1011" s="89" t="s">
        <v>1</v>
      </c>
      <c r="B1011" s="100" t="s">
        <v>576</v>
      </c>
      <c r="C1011" s="98"/>
      <c r="D1011" s="99"/>
      <c r="E1011" s="30"/>
      <c r="F1011" s="52"/>
    </row>
    <row r="1012" spans="1:6" s="13" customFormat="1" ht="30" customHeight="1">
      <c r="A1012" s="89"/>
      <c r="B1012" s="100" t="s">
        <v>577</v>
      </c>
      <c r="C1012" s="98">
        <v>3</v>
      </c>
      <c r="D1012" s="99" t="s">
        <v>36</v>
      </c>
      <c r="E1012" s="30"/>
      <c r="F1012" s="52">
        <f t="shared" si="44"/>
        <v>0</v>
      </c>
    </row>
    <row r="1013" spans="1:6" s="13" customFormat="1" ht="30" customHeight="1">
      <c r="A1013" s="89"/>
      <c r="B1013" s="100" t="s">
        <v>578</v>
      </c>
      <c r="C1013" s="115">
        <v>6</v>
      </c>
      <c r="D1013" s="116" t="s">
        <v>36</v>
      </c>
      <c r="E1013" s="56"/>
      <c r="F1013" s="52">
        <f t="shared" si="44"/>
        <v>0</v>
      </c>
    </row>
    <row r="1014" spans="1:6" s="13" customFormat="1" ht="30" customHeight="1">
      <c r="A1014" s="89" t="s">
        <v>2</v>
      </c>
      <c r="B1014" s="100" t="s">
        <v>579</v>
      </c>
      <c r="C1014" s="115"/>
      <c r="D1014" s="116"/>
      <c r="E1014" s="56"/>
      <c r="F1014" s="52"/>
    </row>
    <row r="1015" spans="1:6" s="13" customFormat="1" ht="30" customHeight="1">
      <c r="A1015" s="89"/>
      <c r="B1015" s="100" t="s">
        <v>580</v>
      </c>
      <c r="C1015" s="98">
        <v>1</v>
      </c>
      <c r="D1015" s="99" t="s">
        <v>19</v>
      </c>
      <c r="E1015" s="30"/>
      <c r="F1015" s="52">
        <f t="shared" si="44"/>
        <v>0</v>
      </c>
    </row>
    <row r="1016" spans="1:6" s="13" customFormat="1" ht="30" customHeight="1">
      <c r="A1016" s="89" t="s">
        <v>3</v>
      </c>
      <c r="B1016" s="100" t="s">
        <v>581</v>
      </c>
      <c r="C1016" s="98"/>
      <c r="D1016" s="99"/>
      <c r="E1016" s="30"/>
      <c r="F1016" s="52"/>
    </row>
    <row r="1017" spans="1:6" s="13" customFormat="1" ht="30" customHeight="1">
      <c r="A1017" s="89"/>
      <c r="B1017" s="100" t="s">
        <v>582</v>
      </c>
      <c r="C1017" s="98">
        <v>1</v>
      </c>
      <c r="D1017" s="99" t="s">
        <v>19</v>
      </c>
      <c r="E1017" s="30"/>
      <c r="F1017" s="52">
        <f t="shared" si="44"/>
        <v>0</v>
      </c>
    </row>
    <row r="1018" spans="1:6" s="13" customFormat="1" ht="39.75" customHeight="1">
      <c r="A1018" s="89" t="s">
        <v>28</v>
      </c>
      <c r="B1018" s="100" t="s">
        <v>583</v>
      </c>
      <c r="C1018" s="98"/>
      <c r="D1018" s="99"/>
      <c r="E1018" s="30"/>
      <c r="F1018" s="52"/>
    </row>
    <row r="1019" spans="1:6" s="13" customFormat="1" ht="30" customHeight="1">
      <c r="A1019" s="89"/>
      <c r="B1019" s="100" t="s">
        <v>504</v>
      </c>
      <c r="C1019" s="98">
        <v>3</v>
      </c>
      <c r="D1019" s="99" t="s">
        <v>36</v>
      </c>
      <c r="E1019" s="30"/>
      <c r="F1019" s="52">
        <f t="shared" si="44"/>
        <v>0</v>
      </c>
    </row>
    <row r="1020" spans="1:6" s="13" customFormat="1" ht="30" customHeight="1">
      <c r="A1020" s="89" t="s">
        <v>45</v>
      </c>
      <c r="B1020" s="100" t="s">
        <v>584</v>
      </c>
      <c r="C1020" s="98">
        <v>2</v>
      </c>
      <c r="D1020" s="99" t="s">
        <v>557</v>
      </c>
      <c r="E1020" s="30"/>
      <c r="F1020" s="52">
        <f t="shared" si="44"/>
        <v>0</v>
      </c>
    </row>
    <row r="1021" spans="1:6" s="13" customFormat="1" ht="56.25" customHeight="1">
      <c r="A1021" s="89" t="s">
        <v>46</v>
      </c>
      <c r="B1021" s="100" t="s">
        <v>585</v>
      </c>
      <c r="C1021" s="98"/>
      <c r="D1021" s="99"/>
      <c r="E1021" s="30"/>
      <c r="F1021" s="52"/>
    </row>
    <row r="1022" spans="1:6" s="13" customFormat="1" ht="30" customHeight="1">
      <c r="A1022" s="89"/>
      <c r="B1022" s="100" t="s">
        <v>506</v>
      </c>
      <c r="C1022" s="98">
        <v>4</v>
      </c>
      <c r="D1022" s="99" t="s">
        <v>35</v>
      </c>
      <c r="E1022" s="30"/>
      <c r="F1022" s="52">
        <f t="shared" si="44"/>
        <v>0</v>
      </c>
    </row>
    <row r="1023" spans="1:6" s="13" customFormat="1" ht="30" customHeight="1">
      <c r="A1023" s="89" t="s">
        <v>48</v>
      </c>
      <c r="B1023" s="100" t="s">
        <v>507</v>
      </c>
      <c r="C1023" s="133">
        <v>0.05</v>
      </c>
      <c r="D1023" s="99" t="s">
        <v>39</v>
      </c>
      <c r="E1023" s="30">
        <f>SUM(F1010:F1022)</f>
        <v>0</v>
      </c>
      <c r="F1023" s="52">
        <f t="shared" si="44"/>
        <v>0</v>
      </c>
    </row>
    <row r="1024" spans="1:6" s="13" customFormat="1" ht="30" customHeight="1" thickBot="1">
      <c r="A1024" s="89" t="s">
        <v>58</v>
      </c>
      <c r="B1024" s="100" t="s">
        <v>500</v>
      </c>
      <c r="C1024" s="133">
        <v>0.04</v>
      </c>
      <c r="D1024" s="99" t="s">
        <v>39</v>
      </c>
      <c r="E1024" s="30">
        <f>SUM(F1010:F1022)</f>
        <v>0</v>
      </c>
      <c r="F1024" s="52">
        <f t="shared" si="44"/>
        <v>0</v>
      </c>
    </row>
    <row r="1025" spans="1:6" s="14" customFormat="1" ht="18" customHeight="1" thickBot="1">
      <c r="A1025" s="31"/>
      <c r="B1025" s="166" t="s">
        <v>573</v>
      </c>
      <c r="C1025" s="167"/>
      <c r="D1025" s="168"/>
      <c r="E1025" s="53"/>
      <c r="F1025" s="32">
        <f>SUM(F1009:F1024)</f>
        <v>0</v>
      </c>
    </row>
    <row r="1026" spans="1:6" ht="12" customHeight="1">
      <c r="B1026" s="50"/>
      <c r="C1026" s="50"/>
      <c r="D1026" s="50"/>
    </row>
    <row r="1027" spans="1:6" s="16" customFormat="1" ht="13.5" customHeight="1">
      <c r="A1027" s="90" t="s">
        <v>3</v>
      </c>
      <c r="B1027" s="91" t="s">
        <v>548</v>
      </c>
      <c r="C1027" s="88"/>
      <c r="D1027" s="88"/>
      <c r="E1027" s="88"/>
      <c r="F1027" s="88"/>
    </row>
    <row r="1028" spans="1:6" s="16" customFormat="1" ht="13.5" customHeight="1" thickBot="1">
      <c r="A1028" s="18"/>
      <c r="B1028" s="121"/>
      <c r="C1028" s="17"/>
      <c r="D1028" s="17"/>
      <c r="E1028" s="17"/>
      <c r="F1028" s="17"/>
    </row>
    <row r="1029" spans="1:6" s="14" customFormat="1" ht="24" customHeight="1">
      <c r="A1029" s="20" t="s">
        <v>4</v>
      </c>
      <c r="B1029" s="21" t="s">
        <v>5</v>
      </c>
      <c r="C1029" s="22" t="s">
        <v>6</v>
      </c>
      <c r="D1029" s="44" t="s">
        <v>7</v>
      </c>
      <c r="E1029" s="43" t="s">
        <v>9</v>
      </c>
      <c r="F1029" s="23" t="s">
        <v>10</v>
      </c>
    </row>
    <row r="1030" spans="1:6" s="14" customFormat="1" ht="15" customHeight="1" thickBot="1">
      <c r="A1030" s="24" t="s">
        <v>8</v>
      </c>
      <c r="B1030" s="25">
        <v>1</v>
      </c>
      <c r="C1030" s="26">
        <v>2</v>
      </c>
      <c r="D1030" s="45">
        <v>3</v>
      </c>
      <c r="E1030" s="27">
        <v>4</v>
      </c>
      <c r="F1030" s="28" t="s">
        <v>17</v>
      </c>
    </row>
    <row r="1031" spans="1:6" s="13" customFormat="1" ht="40.5" customHeight="1">
      <c r="A1031" s="114">
        <v>1</v>
      </c>
      <c r="B1031" s="232" t="s">
        <v>550</v>
      </c>
      <c r="C1031" s="70">
        <v>2</v>
      </c>
      <c r="D1031" s="71" t="s">
        <v>19</v>
      </c>
      <c r="E1031" s="30"/>
      <c r="F1031" s="52">
        <f t="shared" ref="F1031:F1039" si="45">C1031*E1031</f>
        <v>0</v>
      </c>
    </row>
    <row r="1032" spans="1:6" s="13" customFormat="1" ht="52.5" customHeight="1">
      <c r="A1032" s="89">
        <v>2</v>
      </c>
      <c r="B1032" s="232" t="s">
        <v>551</v>
      </c>
      <c r="C1032" s="98"/>
      <c r="D1032" s="99"/>
      <c r="E1032" s="30"/>
      <c r="F1032" s="52"/>
    </row>
    <row r="1033" spans="1:6" s="13" customFormat="1" ht="30" customHeight="1">
      <c r="A1033" s="89"/>
      <c r="B1033" s="232" t="s">
        <v>552</v>
      </c>
      <c r="C1033" s="98">
        <v>12</v>
      </c>
      <c r="D1033" s="99" t="s">
        <v>36</v>
      </c>
      <c r="E1033" s="30"/>
      <c r="F1033" s="52">
        <f t="shared" si="45"/>
        <v>0</v>
      </c>
    </row>
    <row r="1034" spans="1:6" s="13" customFormat="1" ht="30" customHeight="1">
      <c r="A1034" s="89" t="s">
        <v>2</v>
      </c>
      <c r="B1034" s="100" t="s">
        <v>553</v>
      </c>
      <c r="C1034" s="98"/>
      <c r="D1034" s="99"/>
      <c r="E1034" s="30"/>
      <c r="F1034" s="52"/>
    </row>
    <row r="1035" spans="1:6" s="13" customFormat="1" ht="30" customHeight="1">
      <c r="A1035" s="89"/>
      <c r="B1035" s="100" t="s">
        <v>554</v>
      </c>
      <c r="C1035" s="115">
        <v>2</v>
      </c>
      <c r="D1035" s="116" t="s">
        <v>19</v>
      </c>
      <c r="E1035" s="56"/>
      <c r="F1035" s="52">
        <f t="shared" si="45"/>
        <v>0</v>
      </c>
    </row>
    <row r="1036" spans="1:6" s="13" customFormat="1" ht="43.5" customHeight="1">
      <c r="A1036" s="89" t="s">
        <v>3</v>
      </c>
      <c r="B1036" s="100" t="s">
        <v>555</v>
      </c>
      <c r="C1036" s="115">
        <v>3</v>
      </c>
      <c r="D1036" s="116" t="s">
        <v>557</v>
      </c>
      <c r="E1036" s="56"/>
      <c r="F1036" s="52">
        <f t="shared" si="45"/>
        <v>0</v>
      </c>
    </row>
    <row r="1037" spans="1:6" s="13" customFormat="1" ht="30" customHeight="1">
      <c r="A1037" s="89" t="s">
        <v>28</v>
      </c>
      <c r="B1037" s="100" t="s">
        <v>556</v>
      </c>
      <c r="C1037" s="98">
        <v>2</v>
      </c>
      <c r="D1037" s="99" t="s">
        <v>19</v>
      </c>
      <c r="E1037" s="30"/>
      <c r="F1037" s="52">
        <f t="shared" si="45"/>
        <v>0</v>
      </c>
    </row>
    <row r="1038" spans="1:6" s="13" customFormat="1" ht="39.75" customHeight="1">
      <c r="A1038" s="89" t="s">
        <v>45</v>
      </c>
      <c r="B1038" s="100" t="s">
        <v>587</v>
      </c>
      <c r="C1038" s="133">
        <v>0.05</v>
      </c>
      <c r="D1038" s="99" t="s">
        <v>39</v>
      </c>
      <c r="E1038" s="30">
        <f>SUM(F1031:F1037)</f>
        <v>0</v>
      </c>
      <c r="F1038" s="52">
        <f t="shared" si="45"/>
        <v>0</v>
      </c>
    </row>
    <row r="1039" spans="1:6" s="13" customFormat="1" ht="31.5" customHeight="1" thickBot="1">
      <c r="A1039" s="89" t="s">
        <v>46</v>
      </c>
      <c r="B1039" s="100" t="s">
        <v>500</v>
      </c>
      <c r="C1039" s="133">
        <v>0.04</v>
      </c>
      <c r="D1039" s="99" t="s">
        <v>39</v>
      </c>
      <c r="E1039" s="30">
        <f>SUM(F1031:F1037)</f>
        <v>0</v>
      </c>
      <c r="F1039" s="52">
        <f t="shared" si="45"/>
        <v>0</v>
      </c>
    </row>
    <row r="1040" spans="1:6" s="14" customFormat="1" ht="18" customHeight="1" thickBot="1">
      <c r="A1040" s="31"/>
      <c r="B1040" s="166" t="s">
        <v>586</v>
      </c>
      <c r="C1040" s="167"/>
      <c r="D1040" s="168"/>
      <c r="E1040" s="53"/>
      <c r="F1040" s="32">
        <f>SUM(F1031:F1039)</f>
        <v>0</v>
      </c>
    </row>
    <row r="1041" spans="1:6" ht="12" customHeight="1">
      <c r="B1041" s="50"/>
      <c r="C1041" s="50"/>
      <c r="D1041" s="50"/>
    </row>
    <row r="1042" spans="1:6" ht="13.5" customHeight="1">
      <c r="A1042" s="103"/>
      <c r="B1042" s="183" t="s">
        <v>560</v>
      </c>
      <c r="C1042" s="183"/>
      <c r="D1042" s="183"/>
      <c r="E1042" s="103"/>
      <c r="F1042" s="103"/>
    </row>
    <row r="1043" spans="1:6" ht="12.75" customHeight="1" thickBot="1">
      <c r="A1043" s="33"/>
      <c r="B1043" s="33"/>
      <c r="C1043" s="33"/>
      <c r="D1043" s="33"/>
      <c r="E1043" s="33"/>
      <c r="F1043" s="33"/>
    </row>
    <row r="1044" spans="1:6" s="14" customFormat="1" ht="20.25" customHeight="1" thickBot="1">
      <c r="A1044" s="34"/>
      <c r="B1044" s="170" t="s">
        <v>22</v>
      </c>
      <c r="C1044" s="171"/>
      <c r="D1044" s="172"/>
      <c r="E1044" s="171" t="s">
        <v>18</v>
      </c>
      <c r="F1044" s="172"/>
    </row>
    <row r="1045" spans="1:6" s="14" customFormat="1" ht="18" customHeight="1">
      <c r="A1045" s="51" t="s">
        <v>0</v>
      </c>
      <c r="B1045" s="184" t="s">
        <v>480</v>
      </c>
      <c r="C1045" s="185"/>
      <c r="D1045" s="186"/>
      <c r="E1045" s="187">
        <f>F968</f>
        <v>0</v>
      </c>
      <c r="F1045" s="188"/>
    </row>
    <row r="1046" spans="1:6" s="14" customFormat="1" ht="18" customHeight="1">
      <c r="A1046" s="89" t="s">
        <v>1</v>
      </c>
      <c r="B1046" s="156" t="s">
        <v>522</v>
      </c>
      <c r="C1046" s="157"/>
      <c r="D1046" s="158"/>
      <c r="E1046" s="159">
        <f>F1003</f>
        <v>0</v>
      </c>
      <c r="F1046" s="160"/>
    </row>
    <row r="1047" spans="1:6" s="14" customFormat="1" ht="18" customHeight="1">
      <c r="A1047" s="89" t="s">
        <v>2</v>
      </c>
      <c r="B1047" s="156" t="s">
        <v>572</v>
      </c>
      <c r="C1047" s="157"/>
      <c r="D1047" s="158"/>
      <c r="E1047" s="159">
        <f>F1025</f>
        <v>0</v>
      </c>
      <c r="F1047" s="160"/>
    </row>
    <row r="1048" spans="1:6" s="14" customFormat="1" ht="18" customHeight="1" thickBot="1">
      <c r="A1048" s="60" t="s">
        <v>3</v>
      </c>
      <c r="B1048" s="189" t="s">
        <v>548</v>
      </c>
      <c r="C1048" s="190"/>
      <c r="D1048" s="191"/>
      <c r="E1048" s="192">
        <f>F1040</f>
        <v>0</v>
      </c>
      <c r="F1048" s="193"/>
    </row>
    <row r="1049" spans="1:6" s="14" customFormat="1" ht="18" customHeight="1" thickBot="1">
      <c r="A1049" s="54"/>
      <c r="B1049" s="161" t="s">
        <v>521</v>
      </c>
      <c r="C1049" s="162"/>
      <c r="D1049" s="163"/>
      <c r="E1049" s="154">
        <f>SUM(E1045:F1048)</f>
        <v>0</v>
      </c>
      <c r="F1049" s="155"/>
    </row>
    <row r="1050" spans="1:6" ht="12" customHeight="1">
      <c r="B1050" s="50"/>
      <c r="C1050" s="50"/>
      <c r="D1050" s="50"/>
    </row>
    <row r="1051" spans="1:6" ht="13.5" customHeight="1">
      <c r="A1051" s="78"/>
      <c r="B1051" s="169" t="s">
        <v>510</v>
      </c>
      <c r="C1051" s="169"/>
      <c r="D1051" s="169"/>
      <c r="E1051" s="78"/>
      <c r="F1051" s="78"/>
    </row>
    <row r="1052" spans="1:6" ht="12.75" customHeight="1" thickBot="1">
      <c r="A1052" s="33"/>
      <c r="B1052" s="33"/>
      <c r="C1052" s="33"/>
      <c r="D1052" s="33"/>
      <c r="E1052" s="33"/>
      <c r="F1052" s="33"/>
    </row>
    <row r="1053" spans="1:6" s="14" customFormat="1" ht="20.25" customHeight="1" thickBot="1">
      <c r="A1053" s="34"/>
      <c r="B1053" s="170" t="s">
        <v>22</v>
      </c>
      <c r="C1053" s="171"/>
      <c r="D1053" s="172"/>
      <c r="E1053" s="171" t="s">
        <v>18</v>
      </c>
      <c r="F1053" s="172"/>
    </row>
    <row r="1054" spans="1:6" s="14" customFormat="1" ht="18" customHeight="1">
      <c r="A1054" s="51" t="s">
        <v>43</v>
      </c>
      <c r="B1054" s="184" t="s">
        <v>479</v>
      </c>
      <c r="C1054" s="185"/>
      <c r="D1054" s="186"/>
      <c r="E1054" s="187">
        <f>E854</f>
        <v>0</v>
      </c>
      <c r="F1054" s="188"/>
    </row>
    <row r="1055" spans="1:6" s="14" customFormat="1" ht="18" customHeight="1">
      <c r="A1055" s="153" t="s">
        <v>44</v>
      </c>
      <c r="B1055" s="156" t="s">
        <v>511</v>
      </c>
      <c r="C1055" s="157"/>
      <c r="D1055" s="158"/>
      <c r="E1055" s="159">
        <f>E938</f>
        <v>0</v>
      </c>
      <c r="F1055" s="160"/>
    </row>
    <row r="1056" spans="1:6" s="14" customFormat="1" ht="18" customHeight="1" thickBot="1">
      <c r="A1056" s="89" t="s">
        <v>49</v>
      </c>
      <c r="B1056" s="156" t="s">
        <v>512</v>
      </c>
      <c r="C1056" s="157"/>
      <c r="D1056" s="158"/>
      <c r="E1056" s="159">
        <f>E1049</f>
        <v>0</v>
      </c>
      <c r="F1056" s="160"/>
    </row>
    <row r="1057" spans="1:6" s="14" customFormat="1" ht="18" customHeight="1" thickBot="1">
      <c r="A1057" s="54"/>
      <c r="B1057" s="161" t="s">
        <v>513</v>
      </c>
      <c r="C1057" s="162"/>
      <c r="D1057" s="163"/>
      <c r="E1057" s="154">
        <f>SUM(E1054:F1056)</f>
        <v>0</v>
      </c>
      <c r="F1057" s="155"/>
    </row>
    <row r="1058" spans="1:6" ht="12" customHeight="1">
      <c r="B1058" s="50"/>
      <c r="C1058" s="50"/>
      <c r="D1058" s="50"/>
    </row>
    <row r="1059" spans="1:6" ht="13.5" customHeight="1">
      <c r="A1059" s="200" t="s">
        <v>23</v>
      </c>
      <c r="B1059" s="200"/>
      <c r="C1059" s="200"/>
      <c r="D1059" s="200"/>
      <c r="E1059" s="200"/>
      <c r="F1059" s="200"/>
    </row>
    <row r="1060" spans="1:6" ht="13.5" customHeight="1">
      <c r="A1060" s="169" t="s">
        <v>84</v>
      </c>
      <c r="B1060" s="169"/>
      <c r="C1060" s="169"/>
      <c r="D1060" s="169"/>
      <c r="E1060" s="169"/>
      <c r="F1060" s="169"/>
    </row>
    <row r="1061" spans="1:6" ht="12.75" customHeight="1" thickBot="1">
      <c r="A1061" s="33"/>
      <c r="B1061" s="33"/>
      <c r="C1061" s="33"/>
      <c r="D1061" s="33"/>
      <c r="E1061" s="33"/>
      <c r="F1061" s="33"/>
    </row>
    <row r="1062" spans="1:6" s="14" customFormat="1" ht="20.25" customHeight="1" thickBot="1">
      <c r="A1062" s="34"/>
      <c r="B1062" s="170" t="s">
        <v>22</v>
      </c>
      <c r="C1062" s="171"/>
      <c r="D1062" s="172"/>
      <c r="E1062" s="171" t="s">
        <v>18</v>
      </c>
      <c r="F1062" s="172"/>
    </row>
    <row r="1063" spans="1:6" s="14" customFormat="1" ht="18" customHeight="1">
      <c r="A1063" s="51" t="s">
        <v>41</v>
      </c>
      <c r="B1063" s="184" t="s">
        <v>42</v>
      </c>
      <c r="C1063" s="185"/>
      <c r="D1063" s="186"/>
      <c r="E1063" s="187">
        <f>E465</f>
        <v>0</v>
      </c>
      <c r="F1063" s="188"/>
    </row>
    <row r="1064" spans="1:6" s="14" customFormat="1" ht="18" customHeight="1">
      <c r="A1064" s="35" t="s">
        <v>57</v>
      </c>
      <c r="B1064" s="156" t="s">
        <v>311</v>
      </c>
      <c r="C1064" s="157"/>
      <c r="D1064" s="158"/>
      <c r="E1064" s="159">
        <f>E549</f>
        <v>0</v>
      </c>
      <c r="F1064" s="160"/>
    </row>
    <row r="1065" spans="1:6" s="14" customFormat="1" ht="18" customHeight="1">
      <c r="A1065" s="35" t="s">
        <v>65</v>
      </c>
      <c r="B1065" s="156" t="s">
        <v>81</v>
      </c>
      <c r="C1065" s="157"/>
      <c r="D1065" s="158"/>
      <c r="E1065" s="159">
        <f>E803</f>
        <v>0</v>
      </c>
      <c r="F1065" s="160"/>
    </row>
    <row r="1066" spans="1:6" s="14" customFormat="1" ht="18" customHeight="1" thickBot="1">
      <c r="A1066" s="35" t="s">
        <v>66</v>
      </c>
      <c r="B1066" s="156" t="s">
        <v>83</v>
      </c>
      <c r="C1066" s="157"/>
      <c r="D1066" s="158"/>
      <c r="E1066" s="159">
        <f>E1057</f>
        <v>0</v>
      </c>
      <c r="F1066" s="160"/>
    </row>
    <row r="1067" spans="1:6" s="14" customFormat="1" ht="18" customHeight="1">
      <c r="A1067" s="51"/>
      <c r="B1067" s="195" t="s">
        <v>27</v>
      </c>
      <c r="C1067" s="196"/>
      <c r="D1067" s="197"/>
      <c r="E1067" s="198">
        <f>SUM(E1063:F1066)</f>
        <v>0</v>
      </c>
      <c r="F1067" s="199"/>
    </row>
    <row r="1068" spans="1:6" s="14" customFormat="1" ht="18" customHeight="1" thickBot="1">
      <c r="A1068" s="60"/>
      <c r="B1068" s="217" t="s">
        <v>31</v>
      </c>
      <c r="C1068" s="218"/>
      <c r="D1068" s="219"/>
      <c r="E1068" s="82">
        <v>0</v>
      </c>
      <c r="F1068" s="73">
        <f>E1067*E1068</f>
        <v>0</v>
      </c>
    </row>
    <row r="1069" spans="1:6" s="14" customFormat="1" ht="18" customHeight="1" thickBot="1">
      <c r="A1069" s="54"/>
      <c r="B1069" s="161" t="s">
        <v>24</v>
      </c>
      <c r="C1069" s="162"/>
      <c r="D1069" s="163"/>
      <c r="E1069" s="154">
        <f>E1067-F1068</f>
        <v>0</v>
      </c>
      <c r="F1069" s="155"/>
    </row>
    <row r="1070" spans="1:6" s="14" customFormat="1" ht="18" customHeight="1">
      <c r="A1070" s="35"/>
      <c r="B1070" s="214" t="s">
        <v>26</v>
      </c>
      <c r="C1070" s="215"/>
      <c r="D1070" s="216"/>
      <c r="E1070" s="220">
        <f>E1069*0.22</f>
        <v>0</v>
      </c>
      <c r="F1070" s="182"/>
    </row>
    <row r="1071" spans="1:6" s="14" customFormat="1" ht="18" customHeight="1" thickBot="1">
      <c r="A1071" s="36"/>
      <c r="B1071" s="223" t="s">
        <v>25</v>
      </c>
      <c r="C1071" s="224"/>
      <c r="D1071" s="225"/>
      <c r="E1071" s="221">
        <f>E1069+E1070</f>
        <v>0</v>
      </c>
      <c r="F1071" s="222"/>
    </row>
    <row r="1072" spans="1:6" ht="13.5" customHeight="1"/>
    <row r="1073" spans="1:6" ht="21.75" customHeight="1">
      <c r="A1073" s="37" t="s">
        <v>29</v>
      </c>
    </row>
    <row r="1074" spans="1:6" s="38" customFormat="1" ht="20.25" customHeight="1">
      <c r="A1074" s="212" t="s">
        <v>20</v>
      </c>
      <c r="B1074" s="212"/>
      <c r="D1074" s="212" t="s">
        <v>40</v>
      </c>
      <c r="E1074" s="212"/>
      <c r="F1074" s="212"/>
    </row>
    <row r="1075" spans="1:6" s="38" customFormat="1" ht="20.25" customHeight="1">
      <c r="A1075" s="212" t="s">
        <v>21</v>
      </c>
      <c r="B1075" s="212"/>
      <c r="D1075" s="213"/>
      <c r="E1075" s="213"/>
      <c r="F1075" s="213"/>
    </row>
  </sheetData>
  <mergeCells count="353">
    <mergeCell ref="B1055:D1055"/>
    <mergeCell ref="E1055:F1055"/>
    <mergeCell ref="B1056:D1056"/>
    <mergeCell ref="E1056:F1056"/>
    <mergeCell ref="B1057:D1057"/>
    <mergeCell ref="E1057:F1057"/>
    <mergeCell ref="B1047:D1047"/>
    <mergeCell ref="E1047:F1047"/>
    <mergeCell ref="B1040:D1040"/>
    <mergeCell ref="B1048:D1048"/>
    <mergeCell ref="E1048:F1048"/>
    <mergeCell ref="B1049:D1049"/>
    <mergeCell ref="E1049:F1049"/>
    <mergeCell ref="B1051:D1051"/>
    <mergeCell ref="B1053:D1053"/>
    <mergeCell ref="E1053:F1053"/>
    <mergeCell ref="B1054:D1054"/>
    <mergeCell ref="E1054:F1054"/>
    <mergeCell ref="B968:D968"/>
    <mergeCell ref="B1003:D1003"/>
    <mergeCell ref="B1025:D1025"/>
    <mergeCell ref="B1042:D1042"/>
    <mergeCell ref="B1044:D1044"/>
    <mergeCell ref="E1044:F1044"/>
    <mergeCell ref="B1045:D1045"/>
    <mergeCell ref="E1045:F1045"/>
    <mergeCell ref="B1046:D1046"/>
    <mergeCell ref="E1046:F1046"/>
    <mergeCell ref="B936:D936"/>
    <mergeCell ref="E936:F936"/>
    <mergeCell ref="B935:D935"/>
    <mergeCell ref="E935:F935"/>
    <mergeCell ref="B937:D937"/>
    <mergeCell ref="E937:F937"/>
    <mergeCell ref="B938:D938"/>
    <mergeCell ref="E938:F938"/>
    <mergeCell ref="B847:D847"/>
    <mergeCell ref="B880:D880"/>
    <mergeCell ref="B915:D915"/>
    <mergeCell ref="B932:D932"/>
    <mergeCell ref="B934:D934"/>
    <mergeCell ref="E934:F934"/>
    <mergeCell ref="B930:D930"/>
    <mergeCell ref="B854:D854"/>
    <mergeCell ref="E854:F854"/>
    <mergeCell ref="B835:D835"/>
    <mergeCell ref="B849:D849"/>
    <mergeCell ref="B851:D851"/>
    <mergeCell ref="E851:F851"/>
    <mergeCell ref="B852:D852"/>
    <mergeCell ref="E852:F852"/>
    <mergeCell ref="B853:D853"/>
    <mergeCell ref="E853:F853"/>
    <mergeCell ref="B727:D727"/>
    <mergeCell ref="E727:F727"/>
    <mergeCell ref="B632:D632"/>
    <mergeCell ref="B650:D650"/>
    <mergeCell ref="B684:D684"/>
    <mergeCell ref="B716:D716"/>
    <mergeCell ref="B720:D720"/>
    <mergeCell ref="E720:F720"/>
    <mergeCell ref="B721:D721"/>
    <mergeCell ref="E721:F721"/>
    <mergeCell ref="B657:D657"/>
    <mergeCell ref="E657:F657"/>
    <mergeCell ref="B658:D658"/>
    <mergeCell ref="E658:F658"/>
    <mergeCell ref="B663:D663"/>
    <mergeCell ref="E663:F663"/>
    <mergeCell ref="B358:D358"/>
    <mergeCell ref="B384:D384"/>
    <mergeCell ref="B402:D402"/>
    <mergeCell ref="B412:D412"/>
    <mergeCell ref="B431:D431"/>
    <mergeCell ref="B454:D454"/>
    <mergeCell ref="E454:F454"/>
    <mergeCell ref="B718:D718"/>
    <mergeCell ref="B584:D584"/>
    <mergeCell ref="B578:D578"/>
    <mergeCell ref="B455:D455"/>
    <mergeCell ref="E455:F455"/>
    <mergeCell ref="B536:D536"/>
    <mergeCell ref="B485:D485"/>
    <mergeCell ref="B538:D538"/>
    <mergeCell ref="E538:F538"/>
    <mergeCell ref="B539:D539"/>
    <mergeCell ref="E539:F539"/>
    <mergeCell ref="B549:D549"/>
    <mergeCell ref="E549:F549"/>
    <mergeCell ref="B555:D555"/>
    <mergeCell ref="B544:D544"/>
    <mergeCell ref="E544:F544"/>
    <mergeCell ref="B545:D545"/>
    <mergeCell ref="A1:B1"/>
    <mergeCell ref="A2:B2"/>
    <mergeCell ref="A3:B3"/>
    <mergeCell ref="C2:F2"/>
    <mergeCell ref="C3:F3"/>
    <mergeCell ref="A1075:B1075"/>
    <mergeCell ref="D1075:F1075"/>
    <mergeCell ref="B1070:D1070"/>
    <mergeCell ref="B1069:D1069"/>
    <mergeCell ref="B1068:D1068"/>
    <mergeCell ref="E1070:F1070"/>
    <mergeCell ref="E1071:F1071"/>
    <mergeCell ref="A1074:B1074"/>
    <mergeCell ref="D1074:F1074"/>
    <mergeCell ref="B1071:D1071"/>
    <mergeCell ref="E1069:F1069"/>
    <mergeCell ref="B305:D305"/>
    <mergeCell ref="E305:F305"/>
    <mergeCell ref="B303:D303"/>
    <mergeCell ref="E303:F303"/>
    <mergeCell ref="B304:D304"/>
    <mergeCell ref="E304:F304"/>
    <mergeCell ref="B307:D307"/>
    <mergeCell ref="B309:D309"/>
    <mergeCell ref="A9:F9"/>
    <mergeCell ref="B49:D49"/>
    <mergeCell ref="B72:D72"/>
    <mergeCell ref="D7:F7"/>
    <mergeCell ref="A5:B5"/>
    <mergeCell ref="A6:B6"/>
    <mergeCell ref="A7:B7"/>
    <mergeCell ref="D6:F6"/>
    <mergeCell ref="B17:D17"/>
    <mergeCell ref="A11:F11"/>
    <mergeCell ref="B19:D19"/>
    <mergeCell ref="B20:D20"/>
    <mergeCell ref="B21:D21"/>
    <mergeCell ref="B22:D22"/>
    <mergeCell ref="B23:D23"/>
    <mergeCell ref="B24:D24"/>
    <mergeCell ref="B25:D25"/>
    <mergeCell ref="B103:D103"/>
    <mergeCell ref="B84:D84"/>
    <mergeCell ref="B119:D119"/>
    <mergeCell ref="B127:D127"/>
    <mergeCell ref="B154:D154"/>
    <mergeCell ref="E154:F154"/>
    <mergeCell ref="B155:D155"/>
    <mergeCell ref="E155:F155"/>
    <mergeCell ref="B156:D156"/>
    <mergeCell ref="B107:D107"/>
    <mergeCell ref="B256:D256"/>
    <mergeCell ref="B268:D268"/>
    <mergeCell ref="B288:D288"/>
    <mergeCell ref="B243:D243"/>
    <mergeCell ref="B152:D152"/>
    <mergeCell ref="E156:F156"/>
    <mergeCell ref="B1067:D1067"/>
    <mergeCell ref="E1067:F1067"/>
    <mergeCell ref="B1064:D1064"/>
    <mergeCell ref="E1064:F1064"/>
    <mergeCell ref="B1062:D1062"/>
    <mergeCell ref="E1062:F1062"/>
    <mergeCell ref="B1063:D1063"/>
    <mergeCell ref="E1063:F1063"/>
    <mergeCell ref="B1066:D1066"/>
    <mergeCell ref="E1066:F1066"/>
    <mergeCell ref="B1065:D1065"/>
    <mergeCell ref="E1065:F1065"/>
    <mergeCell ref="A1060:F1060"/>
    <mergeCell ref="A1059:F1059"/>
    <mergeCell ref="B298:D298"/>
    <mergeCell ref="B300:D300"/>
    <mergeCell ref="E300:F300"/>
    <mergeCell ref="B301:D301"/>
    <mergeCell ref="B92:D92"/>
    <mergeCell ref="E92:F92"/>
    <mergeCell ref="B86:D86"/>
    <mergeCell ref="B88:D88"/>
    <mergeCell ref="E88:F88"/>
    <mergeCell ref="B89:D89"/>
    <mergeCell ref="E89:F89"/>
    <mergeCell ref="B90:D90"/>
    <mergeCell ref="E90:F90"/>
    <mergeCell ref="B91:D91"/>
    <mergeCell ref="E91:F91"/>
    <mergeCell ref="B141:D141"/>
    <mergeCell ref="B145:D145"/>
    <mergeCell ref="E145:F145"/>
    <mergeCell ref="B146:D146"/>
    <mergeCell ref="E146:F146"/>
    <mergeCell ref="B147:D147"/>
    <mergeCell ref="E147:F147"/>
    <mergeCell ref="B149:D149"/>
    <mergeCell ref="E149:F149"/>
    <mergeCell ref="E243:F243"/>
    <mergeCell ref="E244:F244"/>
    <mergeCell ref="B245:D245"/>
    <mergeCell ref="E245:F245"/>
    <mergeCell ref="B150:D150"/>
    <mergeCell ref="E150:F150"/>
    <mergeCell ref="B143:D143"/>
    <mergeCell ref="B148:D148"/>
    <mergeCell ref="E148:F148"/>
    <mergeCell ref="B239:D239"/>
    <mergeCell ref="B241:D241"/>
    <mergeCell ref="E241:F241"/>
    <mergeCell ref="B242:D242"/>
    <mergeCell ref="E242:F242"/>
    <mergeCell ref="B180:D180"/>
    <mergeCell ref="B210:D210"/>
    <mergeCell ref="B237:D237"/>
    <mergeCell ref="B244:D244"/>
    <mergeCell ref="B157:D157"/>
    <mergeCell ref="E157:F157"/>
    <mergeCell ref="B389:D389"/>
    <mergeCell ref="E389:F389"/>
    <mergeCell ref="B390:D390"/>
    <mergeCell ref="E390:F390"/>
    <mergeCell ref="B391:D391"/>
    <mergeCell ref="E391:F391"/>
    <mergeCell ref="B392:D392"/>
    <mergeCell ref="E392:F392"/>
    <mergeCell ref="B260:D260"/>
    <mergeCell ref="B386:D386"/>
    <mergeCell ref="B388:D388"/>
    <mergeCell ref="E388:F388"/>
    <mergeCell ref="B296:D296"/>
    <mergeCell ref="E301:F301"/>
    <mergeCell ref="B302:D302"/>
    <mergeCell ref="E302:F302"/>
    <mergeCell ref="E309:F309"/>
    <mergeCell ref="B331:D331"/>
    <mergeCell ref="B312:D312"/>
    <mergeCell ref="E312:F312"/>
    <mergeCell ref="B310:D310"/>
    <mergeCell ref="E310:F310"/>
    <mergeCell ref="B311:D311"/>
    <mergeCell ref="E311:F311"/>
    <mergeCell ref="B447:D447"/>
    <mergeCell ref="E447:F447"/>
    <mergeCell ref="B448:D448"/>
    <mergeCell ref="E448:F448"/>
    <mergeCell ref="B457:D457"/>
    <mergeCell ref="B406:D406"/>
    <mergeCell ref="B441:D441"/>
    <mergeCell ref="B443:D443"/>
    <mergeCell ref="E443:F443"/>
    <mergeCell ref="B444:D444"/>
    <mergeCell ref="E444:F444"/>
    <mergeCell ref="B445:D445"/>
    <mergeCell ref="E445:F445"/>
    <mergeCell ref="B446:D446"/>
    <mergeCell ref="E446:F446"/>
    <mergeCell ref="B450:D450"/>
    <mergeCell ref="B452:D452"/>
    <mergeCell ref="E452:F452"/>
    <mergeCell ref="B453:D453"/>
    <mergeCell ref="E453:F453"/>
    <mergeCell ref="B439:D439"/>
    <mergeCell ref="B464:D464"/>
    <mergeCell ref="E464:F464"/>
    <mergeCell ref="B465:D465"/>
    <mergeCell ref="E465:F465"/>
    <mergeCell ref="B494:D494"/>
    <mergeCell ref="B514:D514"/>
    <mergeCell ref="B526:D526"/>
    <mergeCell ref="B459:D459"/>
    <mergeCell ref="E459:F459"/>
    <mergeCell ref="B460:D460"/>
    <mergeCell ref="E460:F460"/>
    <mergeCell ref="B461:D461"/>
    <mergeCell ref="E461:F461"/>
    <mergeCell ref="B462:D462"/>
    <mergeCell ref="E462:F462"/>
    <mergeCell ref="B463:D463"/>
    <mergeCell ref="E463:F463"/>
    <mergeCell ref="B546:D546"/>
    <mergeCell ref="E546:F546"/>
    <mergeCell ref="B547:D547"/>
    <mergeCell ref="E547:F547"/>
    <mergeCell ref="B548:D548"/>
    <mergeCell ref="E548:F548"/>
    <mergeCell ref="B534:D534"/>
    <mergeCell ref="B540:D540"/>
    <mergeCell ref="E540:F540"/>
    <mergeCell ref="B541:D541"/>
    <mergeCell ref="E541:F541"/>
    <mergeCell ref="B542:D542"/>
    <mergeCell ref="E542:F542"/>
    <mergeCell ref="B543:D543"/>
    <mergeCell ref="E543:F543"/>
    <mergeCell ref="E545:F545"/>
    <mergeCell ref="B561:D561"/>
    <mergeCell ref="B636:D636"/>
    <mergeCell ref="B652:D652"/>
    <mergeCell ref="B654:D654"/>
    <mergeCell ref="E654:F654"/>
    <mergeCell ref="B655:D655"/>
    <mergeCell ref="E655:F655"/>
    <mergeCell ref="B656:D656"/>
    <mergeCell ref="E656:F656"/>
    <mergeCell ref="B803:D803"/>
    <mergeCell ref="B667:D667"/>
    <mergeCell ref="B672:D672"/>
    <mergeCell ref="B689:D689"/>
    <mergeCell ref="B725:D725"/>
    <mergeCell ref="E725:F725"/>
    <mergeCell ref="B726:D726"/>
    <mergeCell ref="E726:F726"/>
    <mergeCell ref="B659:D659"/>
    <mergeCell ref="E659:F659"/>
    <mergeCell ref="B660:D660"/>
    <mergeCell ref="E660:F660"/>
    <mergeCell ref="B661:D661"/>
    <mergeCell ref="E661:F661"/>
    <mergeCell ref="B662:D662"/>
    <mergeCell ref="E662:F662"/>
    <mergeCell ref="B728:D728"/>
    <mergeCell ref="E728:F728"/>
    <mergeCell ref="B722:D722"/>
    <mergeCell ref="E722:F722"/>
    <mergeCell ref="B723:D723"/>
    <mergeCell ref="E723:F723"/>
    <mergeCell ref="B724:D724"/>
    <mergeCell ref="E724:F724"/>
    <mergeCell ref="B787:D787"/>
    <mergeCell ref="E787:F787"/>
    <mergeCell ref="B788:D788"/>
    <mergeCell ref="E788:F788"/>
    <mergeCell ref="B789:D789"/>
    <mergeCell ref="E789:F789"/>
    <mergeCell ref="B800:D800"/>
    <mergeCell ref="E800:F800"/>
    <mergeCell ref="B802:D802"/>
    <mergeCell ref="E802:F802"/>
    <mergeCell ref="E803:F803"/>
    <mergeCell ref="B801:D801"/>
    <mergeCell ref="E801:F801"/>
    <mergeCell ref="B795:D795"/>
    <mergeCell ref="E795:F795"/>
    <mergeCell ref="B732:D732"/>
    <mergeCell ref="B756:D756"/>
    <mergeCell ref="B783:D783"/>
    <mergeCell ref="B737:D737"/>
    <mergeCell ref="B797:D797"/>
    <mergeCell ref="B799:D799"/>
    <mergeCell ref="E799:F799"/>
    <mergeCell ref="B790:D790"/>
    <mergeCell ref="E790:F790"/>
    <mergeCell ref="B791:D791"/>
    <mergeCell ref="E791:F791"/>
    <mergeCell ref="B792:D792"/>
    <mergeCell ref="E792:F792"/>
    <mergeCell ref="B793:D793"/>
    <mergeCell ref="E793:F793"/>
    <mergeCell ref="B794:D794"/>
    <mergeCell ref="E794:F794"/>
    <mergeCell ref="B751:D751"/>
    <mergeCell ref="B785:D785"/>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gradnje:
UREDITEV PROSTOROV V PRITLIČJU
INKUBATORJA V SEŽANI&amp;R&amp;"Tahoma,Krepko"&amp;8OBRAZEC št. 13 -
Specifikacija predračuna
</oddHeader>
    <oddFooter>&amp;C&amp;8stran &amp;P od &amp;N</oddFooter>
    <firstFooter>&amp;C&amp;8stran 1 od 64</firstFooter>
  </headerFooter>
  <rowBreaks count="25" manualBreakCount="25">
    <brk id="26" max="16383" man="1"/>
    <brk id="50" max="16383" man="1"/>
    <brk id="73" max="16383" man="1"/>
    <brk id="93" max="16383" man="1"/>
    <brk id="104" max="16383" man="1"/>
    <brk id="142" max="16383" man="1"/>
    <brk id="158" max="16383" man="1"/>
    <brk id="181" max="16383" man="1"/>
    <brk id="246" max="16383" man="1"/>
    <brk id="257" max="16383" man="1"/>
    <brk id="306" max="16383" man="1"/>
    <brk id="332" max="16383" man="1"/>
    <brk id="403" max="16383" man="1"/>
    <brk id="456" max="16383" man="1"/>
    <brk id="486" max="16383" man="1"/>
    <brk id="550" max="16383" man="1"/>
    <brk id="579" max="16383" man="1"/>
    <brk id="633" max="16383" man="1"/>
    <brk id="664" max="16383" man="1"/>
    <brk id="685" max="16383" man="1"/>
    <brk id="804" max="16383" man="1"/>
    <brk id="855" max="16383" man="1"/>
    <brk id="881" max="16383" man="1"/>
    <brk id="931" max="16383" man="1"/>
    <brk id="1058"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4. DEL - SPC PREDRAČ - obr. 13</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Inkubator d.o.o. Sežana</dc:title>
  <dc:subject>JN - Ureditev prostorov v pritličju Inkubatorja v Sežani</dc:subject>
  <dc:creator>Vesna Paljk</dc:creator>
  <cp:lastModifiedBy>Vesna Paljk</cp:lastModifiedBy>
  <cp:lastPrinted>2020-12-15T11:09:43Z</cp:lastPrinted>
  <dcterms:created xsi:type="dcterms:W3CDTF">2005-07-13T09:17:54Z</dcterms:created>
  <dcterms:modified xsi:type="dcterms:W3CDTF">2020-12-15T11:10:08Z</dcterms:modified>
</cp:coreProperties>
</file>